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showInkAnnotation="0" updateLinks="always" codeName="ThisWorkbook"/>
  <mc:AlternateContent xmlns:mc="http://schemas.openxmlformats.org/markup-compatibility/2006">
    <mc:Choice Requires="x15">
      <x15ac:absPath xmlns:x15ac="http://schemas.microsoft.com/office/spreadsheetml/2010/11/ac" url="C:\Users\thtrh\Desktop\Offline version\Public model suite\"/>
    </mc:Choice>
  </mc:AlternateContent>
  <xr:revisionPtr revIDLastSave="0" documentId="13_ncr:1_{519AFBFB-8AF0-4D26-94D9-FC35DF82F229}" xr6:coauthVersionLast="47" xr6:coauthVersionMax="47" xr10:uidLastSave="{00000000-0000-0000-0000-000000000000}"/>
  <bookViews>
    <workbookView xWindow="-120" yWindow="-120" windowWidth="38640" windowHeight="15840" tabRatio="858" xr2:uid="{00000000-000D-0000-FFFF-FFFF00000000}"/>
  </bookViews>
  <sheets>
    <sheet name="Cover" sheetId="27" r:id="rId1"/>
    <sheet name="Checks" sheetId="25" r:id="rId2"/>
    <sheet name="Lookup" sheetId="4" r:id="rId3"/>
    <sheet name="Input_CPI" sheetId="92" r:id="rId4"/>
    <sheet name="Input_Opex_Base" sheetId="90" r:id="rId5"/>
    <sheet name="(Re)_Input_Overheads" sheetId="91" r:id="rId6"/>
    <sheet name="(Re)_Output_Overheads" sheetId="93" r:id="rId7"/>
    <sheet name="Output_OpexModel" sheetId="94" r:id="rId8"/>
  </sheets>
  <externalReferences>
    <externalReference r:id="rId9"/>
  </externalReferences>
  <definedNames>
    <definedName name="Base_Year">Lookup!$E$11</definedName>
    <definedName name="Cash_Timing">Lookup!$D$62:$D$65</definedName>
    <definedName name="Check_Rounding">Lookup!$D$51</definedName>
    <definedName name="Days_In_Wk">Lookup!$D$30</definedName>
    <definedName name="Days_In_Yr">Lookup!$D$31</definedName>
    <definedName name="Dollars">Lookup!$D$45</definedName>
    <definedName name="End_Period">Lookup!$D$64</definedName>
    <definedName name="Error">Lookup!$D$35</definedName>
    <definedName name="Factor">Lookup!$D$48</definedName>
    <definedName name="FRCP_1to5">"2015-16 to 2019-20"</definedName>
    <definedName name="Half">Lookup!$D$32</definedName>
    <definedName name="Index_Period">Lookup!$H$18:$P$18</definedName>
    <definedName name="LU_Basis">Lookup!$D$56:$D$58</definedName>
    <definedName name="LU_Function">Lookup!$D$76:$D$77</definedName>
    <definedName name="LU_Source">Lookup!$D$71:$D$72</definedName>
    <definedName name="LU_Units">Lookup!$D$44:$D$52</definedName>
    <definedName name="Mid_Period">Lookup!$D$63</definedName>
    <definedName name="Millions">Lookup!$D$46</definedName>
    <definedName name="Model_Name">Cover!$B$3</definedName>
    <definedName name="Model_Start_Date">Lookup!$E$10</definedName>
    <definedName name="Mths_In_Mth">Lookup!$D$26</definedName>
    <definedName name="Mths_In_Qtr">Lookup!$D$27</definedName>
    <definedName name="Mths_In_Yr">Lookup!$D$29</definedName>
    <definedName name="NA">Lookup!$D$34</definedName>
    <definedName name="No">Lookup!$D$40</definedName>
    <definedName name="Nominal">Lookup!$D$58</definedName>
    <definedName name="Number">Lookup!$D$49</definedName>
    <definedName name="Ok">Lookup!$D$33</definedName>
    <definedName name="Percent">Lookup!$D$44</definedName>
    <definedName name="Qtrs_In_Yr">Lookup!$D$28</definedName>
    <definedName name="RCP_1to5">"2015-16 to 2019-20"</definedName>
    <definedName name="Real_Dollars">Lookup!$D$56</definedName>
    <definedName name="Start_Period">Lookup!$D$62</definedName>
    <definedName name="Thousands">Lookup!$D$47</definedName>
    <definedName name="Timing_Adj">Lookup!$E$62:$E$65</definedName>
    <definedName name="Title_Msg">Checks!$H$10</definedName>
    <definedName name="Units">Lookup!$D$50</definedName>
    <definedName name="Yes">Lookup!$D$39</definedName>
    <definedName name="Yes_No">Lookup!$D$39:$D$40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91" l="1"/>
  <c r="O21" i="91"/>
  <c r="N21" i="91"/>
  <c r="M21" i="91"/>
  <c r="L21" i="91"/>
  <c r="K21" i="91"/>
  <c r="J21" i="91"/>
  <c r="P20" i="91"/>
  <c r="O20" i="91"/>
  <c r="N20" i="91"/>
  <c r="M20" i="91"/>
  <c r="L20" i="91"/>
  <c r="K20" i="91"/>
  <c r="J20" i="91"/>
  <c r="P13" i="91"/>
  <c r="O13" i="91"/>
  <c r="N13" i="91"/>
  <c r="M13" i="91"/>
  <c r="L13" i="91"/>
  <c r="K13" i="91"/>
  <c r="J13" i="91"/>
  <c r="P12" i="91"/>
  <c r="O12" i="91"/>
  <c r="N12" i="91"/>
  <c r="M12" i="91"/>
  <c r="L12" i="91"/>
  <c r="K12" i="91"/>
  <c r="J12" i="91"/>
  <c r="Q48" i="90"/>
  <c r="P48" i="90"/>
  <c r="O48" i="90"/>
  <c r="N48" i="90"/>
  <c r="M48" i="90"/>
  <c r="L48" i="90"/>
  <c r="K48" i="90"/>
  <c r="J48" i="90"/>
  <c r="O43" i="90"/>
  <c r="M40" i="94" s="1"/>
  <c r="N43" i="90"/>
  <c r="L40" i="94" s="1"/>
  <c r="M43" i="90"/>
  <c r="K40" i="94" s="1"/>
  <c r="K43" i="90"/>
  <c r="J43" i="90"/>
  <c r="O42" i="90"/>
  <c r="M39" i="94" s="1"/>
  <c r="N42" i="90"/>
  <c r="M42" i="90"/>
  <c r="K39" i="94" s="1"/>
  <c r="K42" i="90"/>
  <c r="J42" i="90"/>
  <c r="H39" i="94" s="1"/>
  <c r="O41" i="90"/>
  <c r="M38" i="94" s="1"/>
  <c r="N41" i="90"/>
  <c r="L38" i="94" s="1"/>
  <c r="M41" i="90"/>
  <c r="K41" i="90"/>
  <c r="I38" i="94" s="1"/>
  <c r="J41" i="90"/>
  <c r="H38" i="94" s="1"/>
  <c r="O40" i="90"/>
  <c r="M37" i="94" s="1"/>
  <c r="N40" i="90"/>
  <c r="L37" i="94" s="1"/>
  <c r="M40" i="90"/>
  <c r="K37" i="94" s="1"/>
  <c r="K40" i="90"/>
  <c r="J40" i="90"/>
  <c r="O39" i="90"/>
  <c r="N39" i="90"/>
  <c r="L36" i="94" s="1"/>
  <c r="M39" i="90"/>
  <c r="K36" i="94" s="1"/>
  <c r="K39" i="90"/>
  <c r="I36" i="94" s="1"/>
  <c r="J39" i="90"/>
  <c r="O37" i="90"/>
  <c r="M33" i="94" s="1"/>
  <c r="N37" i="90"/>
  <c r="M37" i="90"/>
  <c r="K37" i="90"/>
  <c r="I33" i="94" s="1"/>
  <c r="J37" i="90"/>
  <c r="O36" i="90"/>
  <c r="N36" i="90"/>
  <c r="M36" i="90"/>
  <c r="K36" i="90"/>
  <c r="I32" i="94" s="1"/>
  <c r="J36" i="90"/>
  <c r="H32" i="94" s="1"/>
  <c r="O35" i="90"/>
  <c r="M31" i="94" s="1"/>
  <c r="N35" i="90"/>
  <c r="L31" i="94" s="1"/>
  <c r="M35" i="90"/>
  <c r="K31" i="94" s="1"/>
  <c r="K35" i="90"/>
  <c r="I31" i="94" s="1"/>
  <c r="J35" i="90"/>
  <c r="H31" i="94" s="1"/>
  <c r="O34" i="90"/>
  <c r="M30" i="94" s="1"/>
  <c r="N34" i="90"/>
  <c r="M34" i="90"/>
  <c r="K30" i="94" s="1"/>
  <c r="K34" i="90"/>
  <c r="I30" i="94" s="1"/>
  <c r="J34" i="90"/>
  <c r="O32" i="90"/>
  <c r="N32" i="90"/>
  <c r="L27" i="94" s="1"/>
  <c r="M32" i="90"/>
  <c r="K32" i="90"/>
  <c r="J32" i="90"/>
  <c r="O31" i="90"/>
  <c r="M26" i="94" s="1"/>
  <c r="N31" i="90"/>
  <c r="M31" i="90"/>
  <c r="K26" i="94" s="1"/>
  <c r="K31" i="90"/>
  <c r="I26" i="94" s="1"/>
  <c r="J31" i="90"/>
  <c r="H26" i="94" s="1"/>
  <c r="O30" i="90"/>
  <c r="M25" i="94" s="1"/>
  <c r="N30" i="90"/>
  <c r="M30" i="90"/>
  <c r="K25" i="94" s="1"/>
  <c r="K30" i="90"/>
  <c r="I25" i="94" s="1"/>
  <c r="J30" i="90"/>
  <c r="O29" i="90"/>
  <c r="M24" i="94" s="1"/>
  <c r="N29" i="90"/>
  <c r="L24" i="94" s="1"/>
  <c r="M29" i="90"/>
  <c r="K24" i="94" s="1"/>
  <c r="K29" i="90"/>
  <c r="I24" i="94" s="1"/>
  <c r="J29" i="90"/>
  <c r="H24" i="94" s="1"/>
  <c r="O27" i="90"/>
  <c r="M21" i="94" s="1"/>
  <c r="N27" i="90"/>
  <c r="M27" i="90"/>
  <c r="K27" i="90"/>
  <c r="J27" i="90"/>
  <c r="H21" i="94" s="1"/>
  <c r="O26" i="90"/>
  <c r="M20" i="94" s="1"/>
  <c r="N26" i="90"/>
  <c r="L20" i="94" s="1"/>
  <c r="M26" i="90"/>
  <c r="K26" i="90"/>
  <c r="I20" i="94" s="1"/>
  <c r="J26" i="90"/>
  <c r="O25" i="90"/>
  <c r="N25" i="90"/>
  <c r="L19" i="94" s="1"/>
  <c r="M25" i="90"/>
  <c r="K19" i="94" s="1"/>
  <c r="K25" i="90"/>
  <c r="J25" i="90"/>
  <c r="H19" i="94" s="1"/>
  <c r="O24" i="90"/>
  <c r="M18" i="94" s="1"/>
  <c r="N24" i="90"/>
  <c r="L18" i="94" s="1"/>
  <c r="M24" i="90"/>
  <c r="K18" i="94" s="1"/>
  <c r="K24" i="90"/>
  <c r="I18" i="94" s="1"/>
  <c r="J24" i="90"/>
  <c r="H18" i="94" s="1"/>
  <c r="Q17" i="90"/>
  <c r="P17" i="90"/>
  <c r="O17" i="90"/>
  <c r="N17" i="90"/>
  <c r="M17" i="90"/>
  <c r="L17" i="90"/>
  <c r="K17" i="90"/>
  <c r="J17" i="90"/>
  <c r="O13" i="90"/>
  <c r="M10" i="94" s="1"/>
  <c r="N13" i="90"/>
  <c r="L10" i="94" s="1"/>
  <c r="M13" i="90"/>
  <c r="K10" i="94" s="1"/>
  <c r="K13" i="90"/>
  <c r="I10" i="94" s="1"/>
  <c r="J13" i="90"/>
  <c r="H10" i="94" s="1"/>
  <c r="O12" i="90"/>
  <c r="M9" i="94" s="1"/>
  <c r="N12" i="90"/>
  <c r="L9" i="94" s="1"/>
  <c r="M12" i="90"/>
  <c r="K12" i="90"/>
  <c r="I9" i="94" s="1"/>
  <c r="J12" i="90"/>
  <c r="H9" i="94" s="1"/>
  <c r="O11" i="90"/>
  <c r="N11" i="90"/>
  <c r="M11" i="90"/>
  <c r="K8" i="94" s="1"/>
  <c r="K11" i="90"/>
  <c r="I8" i="94" s="1"/>
  <c r="J11" i="90"/>
  <c r="O10" i="90"/>
  <c r="M7" i="94" s="1"/>
  <c r="N10" i="90"/>
  <c r="L7" i="94" s="1"/>
  <c r="M10" i="90"/>
  <c r="K7" i="94" s="1"/>
  <c r="K10" i="90"/>
  <c r="J10" i="90"/>
  <c r="H7" i="94" s="1"/>
  <c r="Q12" i="92"/>
  <c r="P12" i="92"/>
  <c r="O12" i="92"/>
  <c r="N12" i="92"/>
  <c r="M12" i="92"/>
  <c r="L12" i="92"/>
  <c r="K12" i="92"/>
  <c r="J12" i="92"/>
  <c r="H36" i="94"/>
  <c r="L33" i="94"/>
  <c r="K33" i="94"/>
  <c r="K32" i="94"/>
  <c r="I27" i="94"/>
  <c r="I40" i="94"/>
  <c r="H40" i="94"/>
  <c r="M27" i="94"/>
  <c r="H27" i="94"/>
  <c r="K20" i="94"/>
  <c r="M19" i="94"/>
  <c r="I7" i="94"/>
  <c r="H44" i="90"/>
  <c r="H38" i="90"/>
  <c r="H33" i="90"/>
  <c r="H28" i="90"/>
  <c r="H46" i="90"/>
  <c r="L30" i="94"/>
  <c r="B20" i="92"/>
  <c r="B21" i="92"/>
  <c r="B22" i="92" s="1"/>
  <c r="B23" i="92" s="1"/>
  <c r="B24" i="92" s="1"/>
  <c r="B25" i="92" s="1"/>
  <c r="B26" i="92" s="1"/>
  <c r="B27" i="92" s="1"/>
  <c r="B28" i="92" s="1"/>
  <c r="B29" i="92" s="1"/>
  <c r="B30" i="92" s="1"/>
  <c r="B31" i="92" s="1"/>
  <c r="B32" i="92" s="1"/>
  <c r="B33" i="92" s="1"/>
  <c r="B34" i="92" s="1"/>
  <c r="B35" i="92" s="1"/>
  <c r="B36" i="92" s="1"/>
  <c r="B37" i="92" s="1"/>
  <c r="C47" i="94"/>
  <c r="G18" i="94"/>
  <c r="G19" i="94"/>
  <c r="G20" i="94"/>
  <c r="G21" i="94"/>
  <c r="G22" i="94"/>
  <c r="G24" i="94"/>
  <c r="G25" i="94"/>
  <c r="G26" i="94"/>
  <c r="G27" i="94"/>
  <c r="G28" i="94"/>
  <c r="G30" i="94"/>
  <c r="G31" i="94"/>
  <c r="G32" i="94"/>
  <c r="G33" i="94"/>
  <c r="G34" i="94"/>
  <c r="G36" i="94"/>
  <c r="G37" i="94"/>
  <c r="G38" i="94"/>
  <c r="G39" i="94"/>
  <c r="G40" i="94"/>
  <c r="I22" i="93"/>
  <c r="I20" i="93"/>
  <c r="I14" i="93"/>
  <c r="I13" i="93"/>
  <c r="E4" i="91"/>
  <c r="F4" i="91"/>
  <c r="G4" i="91"/>
  <c r="G46" i="90"/>
  <c r="I43" i="90"/>
  <c r="E24" i="90"/>
  <c r="E43" i="90"/>
  <c r="I42" i="90"/>
  <c r="E42" i="90"/>
  <c r="D42" i="90"/>
  <c r="I41" i="90"/>
  <c r="E41" i="90"/>
  <c r="D41" i="90"/>
  <c r="I40" i="90"/>
  <c r="E40" i="90"/>
  <c r="D40" i="90"/>
  <c r="I39" i="90"/>
  <c r="E39" i="90"/>
  <c r="D39" i="90"/>
  <c r="I37" i="90"/>
  <c r="E37" i="90"/>
  <c r="D37" i="90"/>
  <c r="I36" i="90"/>
  <c r="E36" i="90"/>
  <c r="D36" i="90"/>
  <c r="I35" i="90"/>
  <c r="E35" i="90"/>
  <c r="D35" i="90"/>
  <c r="I34" i="90"/>
  <c r="E34" i="90"/>
  <c r="D34" i="90"/>
  <c r="I32" i="90"/>
  <c r="E32" i="90"/>
  <c r="D32" i="90"/>
  <c r="I31" i="90"/>
  <c r="E31" i="90"/>
  <c r="D31" i="90"/>
  <c r="I30" i="90"/>
  <c r="E30" i="90"/>
  <c r="D30" i="90"/>
  <c r="I29" i="90"/>
  <c r="E29" i="90"/>
  <c r="D29" i="90"/>
  <c r="I27" i="90"/>
  <c r="E27" i="90"/>
  <c r="I26" i="90"/>
  <c r="E26" i="90"/>
  <c r="I25" i="90"/>
  <c r="E25" i="90"/>
  <c r="I24" i="90"/>
  <c r="H22" i="90"/>
  <c r="G22" i="90"/>
  <c r="F22" i="90"/>
  <c r="E22" i="90"/>
  <c r="E11" i="90"/>
  <c r="E12" i="90"/>
  <c r="E13" i="90"/>
  <c r="H4" i="90"/>
  <c r="H8" i="90"/>
  <c r="G4" i="90"/>
  <c r="G8" i="90"/>
  <c r="F4" i="90"/>
  <c r="F8" i="90"/>
  <c r="E4" i="90"/>
  <c r="E8" i="90"/>
  <c r="C48" i="94"/>
  <c r="C49" i="94"/>
  <c r="C50" i="94"/>
  <c r="F51" i="94"/>
  <c r="C51" i="94"/>
  <c r="F50" i="94"/>
  <c r="F49" i="94"/>
  <c r="F48" i="94"/>
  <c r="F47" i="94"/>
  <c r="M46" i="94"/>
  <c r="U46" i="94"/>
  <c r="L46" i="94"/>
  <c r="T46" i="94"/>
  <c r="K46" i="94"/>
  <c r="S46" i="94"/>
  <c r="I46" i="94"/>
  <c r="R46" i="94"/>
  <c r="H46" i="94"/>
  <c r="Q46" i="94"/>
  <c r="O46" i="94"/>
  <c r="N46" i="94"/>
  <c r="J46" i="94"/>
  <c r="F46" i="94"/>
  <c r="E46" i="94"/>
  <c r="D46" i="94"/>
  <c r="C46" i="94"/>
  <c r="F42" i="94"/>
  <c r="F41" i="94"/>
  <c r="C41" i="94"/>
  <c r="F40" i="94"/>
  <c r="D40" i="94"/>
  <c r="C40" i="94"/>
  <c r="F39" i="94"/>
  <c r="D39" i="94"/>
  <c r="C39" i="94"/>
  <c r="F38" i="94"/>
  <c r="D38" i="94"/>
  <c r="C38" i="94"/>
  <c r="F37" i="94"/>
  <c r="D37" i="94"/>
  <c r="C37" i="94"/>
  <c r="F36" i="94"/>
  <c r="D36" i="94"/>
  <c r="C36" i="94"/>
  <c r="F35" i="94"/>
  <c r="C35" i="94"/>
  <c r="F34" i="94"/>
  <c r="D34" i="94"/>
  <c r="C34" i="94"/>
  <c r="F33" i="94"/>
  <c r="D33" i="94"/>
  <c r="C33" i="94"/>
  <c r="F32" i="94"/>
  <c r="D32" i="94"/>
  <c r="C32" i="94"/>
  <c r="F31" i="94"/>
  <c r="D31" i="94"/>
  <c r="C31" i="94"/>
  <c r="F30" i="94"/>
  <c r="D30" i="94"/>
  <c r="C30" i="94"/>
  <c r="F29" i="94"/>
  <c r="C29" i="94"/>
  <c r="F28" i="94"/>
  <c r="D28" i="94"/>
  <c r="C28" i="94"/>
  <c r="F27" i="94"/>
  <c r="D27" i="94"/>
  <c r="C27" i="94"/>
  <c r="F26" i="94"/>
  <c r="D26" i="94"/>
  <c r="C26" i="94"/>
  <c r="F25" i="94"/>
  <c r="D25" i="94"/>
  <c r="C25" i="94"/>
  <c r="F24" i="94"/>
  <c r="D24" i="94"/>
  <c r="C24" i="94"/>
  <c r="F23" i="94"/>
  <c r="F22" i="94"/>
  <c r="D22" i="94"/>
  <c r="F21" i="94"/>
  <c r="D21" i="94"/>
  <c r="F20" i="94"/>
  <c r="D20" i="94"/>
  <c r="F19" i="94"/>
  <c r="D19" i="94"/>
  <c r="F18" i="94"/>
  <c r="D18" i="94"/>
  <c r="O17" i="94"/>
  <c r="N17" i="94"/>
  <c r="M17" i="94"/>
  <c r="L17" i="94"/>
  <c r="K17" i="94"/>
  <c r="J17" i="94"/>
  <c r="I17" i="94"/>
  <c r="H17" i="94"/>
  <c r="G17" i="94"/>
  <c r="F17" i="94"/>
  <c r="E17" i="94"/>
  <c r="D17" i="94"/>
  <c r="F8" i="94"/>
  <c r="F9" i="94"/>
  <c r="F10" i="94"/>
  <c r="F11" i="94"/>
  <c r="D10" i="94"/>
  <c r="D9" i="94"/>
  <c r="D8" i="94"/>
  <c r="I15" i="4"/>
  <c r="I16" i="4"/>
  <c r="I18" i="4"/>
  <c r="J10" i="92"/>
  <c r="G19" i="92"/>
  <c r="E19" i="92"/>
  <c r="G20" i="92"/>
  <c r="G23" i="92"/>
  <c r="E23" i="92"/>
  <c r="E32" i="92"/>
  <c r="H32" i="92"/>
  <c r="E33" i="92"/>
  <c r="H33" i="92"/>
  <c r="E34" i="92"/>
  <c r="H34" i="92"/>
  <c r="E35" i="92"/>
  <c r="H35" i="92"/>
  <c r="E36" i="92"/>
  <c r="H36" i="92" s="1"/>
  <c r="E37" i="92"/>
  <c r="H37" i="92" s="1"/>
  <c r="G32" i="92"/>
  <c r="G33" i="92"/>
  <c r="G34" i="92"/>
  <c r="G35" i="92"/>
  <c r="G36" i="92"/>
  <c r="G37" i="92"/>
  <c r="G31" i="92"/>
  <c r="E31" i="92"/>
  <c r="H31" i="92" s="1"/>
  <c r="E30" i="92"/>
  <c r="H30" i="92" s="1"/>
  <c r="J15" i="4"/>
  <c r="J16" i="4"/>
  <c r="J18" i="4"/>
  <c r="K10" i="92"/>
  <c r="K15" i="4"/>
  <c r="K16" i="4"/>
  <c r="K18" i="4"/>
  <c r="L10" i="92"/>
  <c r="L15" i="4"/>
  <c r="L16" i="4"/>
  <c r="L18" i="4"/>
  <c r="M10" i="92"/>
  <c r="M15" i="4"/>
  <c r="M16" i="4"/>
  <c r="M18" i="4"/>
  <c r="N10" i="92"/>
  <c r="N15" i="4"/>
  <c r="N16" i="4"/>
  <c r="N18" i="4"/>
  <c r="O10" i="92"/>
  <c r="O15" i="4"/>
  <c r="O16" i="4"/>
  <c r="O18" i="4"/>
  <c r="P10" i="92"/>
  <c r="P15" i="4"/>
  <c r="P16" i="4"/>
  <c r="P18" i="4"/>
  <c r="Q10" i="92"/>
  <c r="G22" i="92"/>
  <c r="E22" i="92"/>
  <c r="D56" i="90"/>
  <c r="F12" i="93"/>
  <c r="F30" i="93"/>
  <c r="F29" i="93"/>
  <c r="F28" i="93"/>
  <c r="F22" i="93"/>
  <c r="F21" i="93"/>
  <c r="F20" i="93"/>
  <c r="F14" i="93"/>
  <c r="F13" i="93"/>
  <c r="G30" i="93"/>
  <c r="G29" i="93"/>
  <c r="G28" i="93"/>
  <c r="G22" i="93"/>
  <c r="G21" i="93"/>
  <c r="G20" i="93"/>
  <c r="G14" i="93"/>
  <c r="G13" i="93"/>
  <c r="I21" i="93"/>
  <c r="H20" i="92"/>
  <c r="H4" i="92"/>
  <c r="G4" i="92"/>
  <c r="F4" i="92"/>
  <c r="F10" i="92" s="1"/>
  <c r="E4" i="92"/>
  <c r="D20" i="25"/>
  <c r="D17" i="25"/>
  <c r="H30" i="93"/>
  <c r="H29" i="93"/>
  <c r="H28" i="93"/>
  <c r="H22" i="93"/>
  <c r="H21" i="93"/>
  <c r="H20" i="93"/>
  <c r="H14" i="93"/>
  <c r="H13" i="93"/>
  <c r="H12" i="93"/>
  <c r="D29" i="93"/>
  <c r="D28" i="93"/>
  <c r="D21" i="93"/>
  <c r="D20" i="93"/>
  <c r="D13" i="93"/>
  <c r="D12" i="93"/>
  <c r="H4" i="93"/>
  <c r="H18" i="93"/>
  <c r="G4" i="93"/>
  <c r="G10" i="93"/>
  <c r="F4" i="93"/>
  <c r="F10" i="93"/>
  <c r="E4" i="93"/>
  <c r="E26" i="93"/>
  <c r="B4" i="93"/>
  <c r="G30" i="92"/>
  <c r="G29" i="92"/>
  <c r="E29" i="92"/>
  <c r="H29" i="92" s="1"/>
  <c r="G28" i="92"/>
  <c r="E28" i="92"/>
  <c r="H28" i="92" s="1"/>
  <c r="G27" i="92"/>
  <c r="E27" i="92"/>
  <c r="H27" i="92"/>
  <c r="G26" i="92"/>
  <c r="E26" i="92"/>
  <c r="H26" i="92"/>
  <c r="G25" i="92"/>
  <c r="E25" i="92"/>
  <c r="H25" i="92" s="1"/>
  <c r="G24" i="92"/>
  <c r="E24" i="92"/>
  <c r="H23" i="92"/>
  <c r="H22" i="92"/>
  <c r="G21" i="92"/>
  <c r="E21" i="92"/>
  <c r="H21" i="92"/>
  <c r="H13" i="92"/>
  <c r="G13" i="92"/>
  <c r="F13" i="92"/>
  <c r="H12" i="92"/>
  <c r="G12" i="92"/>
  <c r="F12" i="92"/>
  <c r="H10" i="92"/>
  <c r="G17" i="92"/>
  <c r="E10" i="92"/>
  <c r="B4" i="92"/>
  <c r="A1" i="92"/>
  <c r="H17" i="25"/>
  <c r="G17" i="90"/>
  <c r="F17" i="90"/>
  <c r="F26" i="93"/>
  <c r="H10" i="93"/>
  <c r="G10" i="92"/>
  <c r="E10" i="93"/>
  <c r="E18" i="93"/>
  <c r="H26" i="93"/>
  <c r="G26" i="93"/>
  <c r="F18" i="93"/>
  <c r="G18" i="93"/>
  <c r="H24" i="92"/>
  <c r="Q53" i="90"/>
  <c r="P53" i="90"/>
  <c r="O53" i="90"/>
  <c r="N53" i="90"/>
  <c r="M53" i="90"/>
  <c r="L53" i="90"/>
  <c r="K53" i="90"/>
  <c r="J53" i="90"/>
  <c r="Q22" i="90"/>
  <c r="P22" i="90"/>
  <c r="O22" i="90"/>
  <c r="N22" i="90"/>
  <c r="M22" i="90"/>
  <c r="L22" i="90"/>
  <c r="K22" i="90"/>
  <c r="J22" i="90"/>
  <c r="D58" i="90"/>
  <c r="D57" i="90"/>
  <c r="D55" i="90"/>
  <c r="G58" i="90"/>
  <c r="F58" i="90"/>
  <c r="G57" i="90"/>
  <c r="F57" i="90"/>
  <c r="G56" i="90"/>
  <c r="F56" i="90"/>
  <c r="H60" i="90"/>
  <c r="G55" i="90"/>
  <c r="G60" i="90"/>
  <c r="F55" i="90"/>
  <c r="F60" i="90"/>
  <c r="D19" i="25"/>
  <c r="H4" i="91"/>
  <c r="B4" i="91"/>
  <c r="I17" i="4"/>
  <c r="H15" i="90"/>
  <c r="G15" i="90"/>
  <c r="F15" i="90"/>
  <c r="D18" i="25"/>
  <c r="G53" i="90"/>
  <c r="B4" i="90"/>
  <c r="H53" i="90"/>
  <c r="F53" i="90"/>
  <c r="E53" i="90"/>
  <c r="H18" i="4"/>
  <c r="J17" i="4"/>
  <c r="D57" i="4"/>
  <c r="E65" i="4"/>
  <c r="D65" i="4"/>
  <c r="D52" i="4"/>
  <c r="B4" i="25"/>
  <c r="B4" i="4"/>
  <c r="K17" i="4"/>
  <c r="L17" i="4"/>
  <c r="M17" i="4"/>
  <c r="N17" i="4"/>
  <c r="O17" i="4"/>
  <c r="P17" i="4"/>
  <c r="I20" i="4"/>
  <c r="J4" i="92"/>
  <c r="J17" i="92"/>
  <c r="J20" i="4"/>
  <c r="K17" i="92"/>
  <c r="K4" i="92"/>
  <c r="K20" i="4"/>
  <c r="L17" i="92"/>
  <c r="L4" i="92"/>
  <c r="L20" i="4"/>
  <c r="M4" i="92"/>
  <c r="M17" i="92"/>
  <c r="M20" i="4"/>
  <c r="N20" i="4"/>
  <c r="N4" i="92"/>
  <c r="N17" i="92"/>
  <c r="O20" i="4"/>
  <c r="P20" i="4"/>
  <c r="O4" i="92"/>
  <c r="O17" i="92"/>
  <c r="Q17" i="92"/>
  <c r="Q4" i="92"/>
  <c r="P17" i="92"/>
  <c r="P4" i="92"/>
  <c r="A1" i="91"/>
  <c r="H19" i="25"/>
  <c r="L36" i="90" l="1"/>
  <c r="L27" i="90"/>
  <c r="L24" i="90"/>
  <c r="L42" i="90"/>
  <c r="L26" i="90"/>
  <c r="K38" i="90"/>
  <c r="L11" i="90"/>
  <c r="P11" i="90"/>
  <c r="P30" i="90"/>
  <c r="M28" i="90"/>
  <c r="H8" i="94"/>
  <c r="J8" i="94" s="1"/>
  <c r="P35" i="90"/>
  <c r="P12" i="90"/>
  <c r="N38" i="90"/>
  <c r="L10" i="90"/>
  <c r="M44" i="90"/>
  <c r="J32" i="94"/>
  <c r="P32" i="90"/>
  <c r="K9" i="94"/>
  <c r="N9" i="94" s="1"/>
  <c r="L37" i="90"/>
  <c r="P29" i="90"/>
  <c r="P31" i="90"/>
  <c r="L43" i="90"/>
  <c r="J10" i="94"/>
  <c r="J27" i="94"/>
  <c r="L13" i="90"/>
  <c r="N20" i="94"/>
  <c r="N33" i="94"/>
  <c r="J18" i="94"/>
  <c r="N24" i="94"/>
  <c r="N56" i="90"/>
  <c r="L26" i="94"/>
  <c r="N26" i="94" s="1"/>
  <c r="P43" i="90"/>
  <c r="K38" i="94"/>
  <c r="K41" i="94" s="1"/>
  <c r="P10" i="90"/>
  <c r="P41" i="90"/>
  <c r="L29" i="90"/>
  <c r="K27" i="94"/>
  <c r="N27" i="94" s="1"/>
  <c r="K15" i="90"/>
  <c r="K18" i="90" s="1"/>
  <c r="L32" i="90"/>
  <c r="L35" i="90"/>
  <c r="J56" i="90"/>
  <c r="M15" i="90"/>
  <c r="M18" i="90" s="1"/>
  <c r="O58" i="90"/>
  <c r="M33" i="90"/>
  <c r="J38" i="90"/>
  <c r="O15" i="90"/>
  <c r="O18" i="90" s="1"/>
  <c r="M55" i="90"/>
  <c r="N57" i="90"/>
  <c r="J58" i="90"/>
  <c r="P26" i="90"/>
  <c r="P13" i="90"/>
  <c r="M56" i="90"/>
  <c r="P37" i="90"/>
  <c r="H20" i="94"/>
  <c r="H23" i="94" s="1"/>
  <c r="K21" i="94"/>
  <c r="K23" i="94" s="1"/>
  <c r="H25" i="94"/>
  <c r="H29" i="94" s="1"/>
  <c r="N55" i="90"/>
  <c r="O57" i="90"/>
  <c r="N44" i="90"/>
  <c r="I48" i="94"/>
  <c r="P25" i="90"/>
  <c r="P40" i="90"/>
  <c r="L25" i="94"/>
  <c r="N25" i="94" s="1"/>
  <c r="N7" i="94"/>
  <c r="I29" i="94"/>
  <c r="J26" i="94"/>
  <c r="M8" i="94"/>
  <c r="O55" i="90"/>
  <c r="L41" i="90"/>
  <c r="Q41" i="90" s="1"/>
  <c r="I21" i="94"/>
  <c r="J21" i="94" s="1"/>
  <c r="K56" i="90"/>
  <c r="I39" i="94"/>
  <c r="J39" i="94" s="1"/>
  <c r="H37" i="94"/>
  <c r="H41" i="94" s="1"/>
  <c r="I35" i="94"/>
  <c r="J40" i="94"/>
  <c r="J9" i="94"/>
  <c r="O28" i="90"/>
  <c r="J44" i="90"/>
  <c r="L30" i="90"/>
  <c r="L34" i="90"/>
  <c r="M36" i="94"/>
  <c r="N36" i="94" s="1"/>
  <c r="N15" i="90"/>
  <c r="N18" i="90" s="1"/>
  <c r="J55" i="90"/>
  <c r="P24" i="90"/>
  <c r="M58" i="90"/>
  <c r="O56" i="90"/>
  <c r="L39" i="90"/>
  <c r="L8" i="94"/>
  <c r="L11" i="94" s="1"/>
  <c r="K57" i="90"/>
  <c r="P39" i="90"/>
  <c r="O44" i="90"/>
  <c r="K44" i="90"/>
  <c r="J38" i="94"/>
  <c r="K58" i="90"/>
  <c r="N33" i="90"/>
  <c r="J31" i="94"/>
  <c r="H30" i="94"/>
  <c r="J30" i="94" s="1"/>
  <c r="K33" i="90"/>
  <c r="O33" i="90"/>
  <c r="L32" i="94"/>
  <c r="L35" i="94" s="1"/>
  <c r="N18" i="94"/>
  <c r="H33" i="94"/>
  <c r="J33" i="94" s="1"/>
  <c r="M47" i="94"/>
  <c r="L25" i="90"/>
  <c r="J28" i="90"/>
  <c r="K49" i="94"/>
  <c r="K35" i="94"/>
  <c r="N30" i="94"/>
  <c r="J24" i="94"/>
  <c r="M23" i="94"/>
  <c r="O38" i="90"/>
  <c r="L21" i="94"/>
  <c r="L47" i="94" s="1"/>
  <c r="I49" i="94"/>
  <c r="P34" i="90"/>
  <c r="P36" i="90"/>
  <c r="L12" i="90"/>
  <c r="K28" i="90"/>
  <c r="L39" i="94"/>
  <c r="N39" i="94" s="1"/>
  <c r="N37" i="94"/>
  <c r="M32" i="94"/>
  <c r="M57" i="90"/>
  <c r="N10" i="94"/>
  <c r="J36" i="94"/>
  <c r="J15" i="90"/>
  <c r="J18" i="90" s="1"/>
  <c r="K55" i="90"/>
  <c r="P27" i="90"/>
  <c r="Q27" i="90" s="1"/>
  <c r="N40" i="94"/>
  <c r="I19" i="94"/>
  <c r="J19" i="94" s="1"/>
  <c r="L31" i="90"/>
  <c r="P42" i="90"/>
  <c r="J33" i="90"/>
  <c r="N28" i="90"/>
  <c r="M29" i="94"/>
  <c r="N58" i="90"/>
  <c r="L40" i="90"/>
  <c r="J57" i="90"/>
  <c r="I37" i="94"/>
  <c r="N31" i="94"/>
  <c r="M38" i="90"/>
  <c r="H19" i="92"/>
  <c r="I11" i="94"/>
  <c r="J7" i="94"/>
  <c r="N19" i="94"/>
  <c r="Q36" i="90" l="1"/>
  <c r="Q32" i="90"/>
  <c r="Q24" i="90"/>
  <c r="K11" i="94"/>
  <c r="K14" i="94" s="1"/>
  <c r="I50" i="94"/>
  <c r="Q11" i="90"/>
  <c r="O18" i="94"/>
  <c r="L56" i="90"/>
  <c r="I14" i="94"/>
  <c r="Q43" i="90"/>
  <c r="O33" i="94"/>
  <c r="Q30" i="90"/>
  <c r="Q26" i="90"/>
  <c r="Q42" i="90"/>
  <c r="J20" i="94"/>
  <c r="O20" i="94" s="1"/>
  <c r="H47" i="94"/>
  <c r="Q10" i="90"/>
  <c r="P33" i="90"/>
  <c r="Q35" i="90"/>
  <c r="Q34" i="90"/>
  <c r="H11" i="94"/>
  <c r="H14" i="94" s="1"/>
  <c r="Q29" i="90"/>
  <c r="J46" i="90"/>
  <c r="J49" i="90" s="1"/>
  <c r="L14" i="94"/>
  <c r="H48" i="94"/>
  <c r="J48" i="94" s="1"/>
  <c r="O10" i="94"/>
  <c r="N32" i="94"/>
  <c r="N35" i="94" s="1"/>
  <c r="Q39" i="90"/>
  <c r="K50" i="94"/>
  <c r="K47" i="94"/>
  <c r="N47" i="94" s="1"/>
  <c r="M41" i="94"/>
  <c r="M46" i="90"/>
  <c r="M49" i="90" s="1"/>
  <c r="L15" i="90"/>
  <c r="L18" i="90" s="1"/>
  <c r="L55" i="90"/>
  <c r="Q13" i="90"/>
  <c r="P57" i="90"/>
  <c r="M50" i="94"/>
  <c r="Q37" i="90"/>
  <c r="O27" i="94"/>
  <c r="Q25" i="90"/>
  <c r="J25" i="94"/>
  <c r="J29" i="94" s="1"/>
  <c r="N38" i="94"/>
  <c r="O38" i="94" s="1"/>
  <c r="P55" i="90"/>
  <c r="L38" i="90"/>
  <c r="O24" i="94"/>
  <c r="O46" i="90"/>
  <c r="O49" i="90" s="1"/>
  <c r="O9" i="94"/>
  <c r="P56" i="90"/>
  <c r="L49" i="94"/>
  <c r="O40" i="94"/>
  <c r="H50" i="94"/>
  <c r="M60" i="90"/>
  <c r="J60" i="90"/>
  <c r="N8" i="94"/>
  <c r="N11" i="94" s="1"/>
  <c r="P15" i="90"/>
  <c r="P18" i="90" s="1"/>
  <c r="N29" i="94"/>
  <c r="L29" i="94"/>
  <c r="H49" i="94"/>
  <c r="J49" i="94" s="1"/>
  <c r="K60" i="90"/>
  <c r="N60" i="90"/>
  <c r="K29" i="94"/>
  <c r="K42" i="94" s="1"/>
  <c r="L48" i="94"/>
  <c r="K48" i="94"/>
  <c r="L58" i="90"/>
  <c r="O30" i="94"/>
  <c r="P28" i="90"/>
  <c r="L50" i="94"/>
  <c r="K46" i="90"/>
  <c r="K49" i="90" s="1"/>
  <c r="O60" i="90"/>
  <c r="H35" i="94"/>
  <c r="H42" i="94" s="1"/>
  <c r="N46" i="90"/>
  <c r="N49" i="90" s="1"/>
  <c r="O31" i="94"/>
  <c r="N21" i="94"/>
  <c r="N23" i="94" s="1"/>
  <c r="M35" i="94"/>
  <c r="L28" i="90"/>
  <c r="O39" i="94"/>
  <c r="O26" i="94"/>
  <c r="M49" i="94"/>
  <c r="L57" i="90"/>
  <c r="M11" i="94"/>
  <c r="M14" i="94" s="1"/>
  <c r="M48" i="94"/>
  <c r="L23" i="94"/>
  <c r="L33" i="90"/>
  <c r="Q31" i="90"/>
  <c r="P44" i="90"/>
  <c r="Q40" i="90"/>
  <c r="L44" i="90"/>
  <c r="L41" i="94"/>
  <c r="J35" i="94"/>
  <c r="P38" i="90"/>
  <c r="P58" i="90"/>
  <c r="J37" i="94"/>
  <c r="J41" i="94" s="1"/>
  <c r="I41" i="94"/>
  <c r="I23" i="94"/>
  <c r="O19" i="94"/>
  <c r="I47" i="94"/>
  <c r="I51" i="94" s="1"/>
  <c r="Q12" i="90"/>
  <c r="J13" i="92"/>
  <c r="J11" i="94"/>
  <c r="O7" i="94"/>
  <c r="O36" i="94"/>
  <c r="Q56" i="90" l="1"/>
  <c r="Q28" i="90"/>
  <c r="Q33" i="90"/>
  <c r="K43" i="94"/>
  <c r="J23" i="94"/>
  <c r="J42" i="94" s="1"/>
  <c r="O32" i="94"/>
  <c r="O35" i="94" s="1"/>
  <c r="Q44" i="90"/>
  <c r="K51" i="94"/>
  <c r="O25" i="94"/>
  <c r="O29" i="94" s="1"/>
  <c r="Q38" i="90"/>
  <c r="N50" i="94"/>
  <c r="Q55" i="90"/>
  <c r="N41" i="94"/>
  <c r="N42" i="94" s="1"/>
  <c r="M42" i="94"/>
  <c r="M43" i="94" s="1"/>
  <c r="N14" i="94"/>
  <c r="L51" i="94"/>
  <c r="P60" i="90"/>
  <c r="J14" i="94"/>
  <c r="L60" i="90"/>
  <c r="Q15" i="90"/>
  <c r="Q18" i="90" s="1"/>
  <c r="A18" i="90" s="1"/>
  <c r="N48" i="94"/>
  <c r="O48" i="94" s="1"/>
  <c r="O21" i="94"/>
  <c r="O23" i="94" s="1"/>
  <c r="H43" i="94"/>
  <c r="M51" i="94"/>
  <c r="H51" i="94"/>
  <c r="N49" i="94"/>
  <c r="O49" i="94" s="1"/>
  <c r="O8" i="94"/>
  <c r="O11" i="94" s="1"/>
  <c r="J50" i="94"/>
  <c r="L42" i="94"/>
  <c r="L43" i="94" s="1"/>
  <c r="L46" i="90"/>
  <c r="L49" i="90" s="1"/>
  <c r="O37" i="94"/>
  <c r="O41" i="94" s="1"/>
  <c r="P46" i="90"/>
  <c r="P49" i="90" s="1"/>
  <c r="Q57" i="90"/>
  <c r="J47" i="94"/>
  <c r="I42" i="94"/>
  <c r="I43" i="94" s="1"/>
  <c r="Q58" i="90"/>
  <c r="O23" i="92"/>
  <c r="J23" i="92"/>
  <c r="J38" i="92"/>
  <c r="J20" i="92"/>
  <c r="Q23" i="92"/>
  <c r="N23" i="92"/>
  <c r="K23" i="92"/>
  <c r="L23" i="92"/>
  <c r="K13" i="92"/>
  <c r="K20" i="92" s="1"/>
  <c r="P23" i="92"/>
  <c r="K19" i="92"/>
  <c r="J19" i="92"/>
  <c r="M23" i="92"/>
  <c r="N43" i="94" l="1"/>
  <c r="Q46" i="90"/>
  <c r="Q49" i="90" s="1"/>
  <c r="A49" i="90" s="1"/>
  <c r="A1" i="90" s="1"/>
  <c r="H18" i="25" s="1"/>
  <c r="O50" i="94"/>
  <c r="Q60" i="90"/>
  <c r="J51" i="94"/>
  <c r="J43" i="94"/>
  <c r="N51" i="94"/>
  <c r="N13" i="94"/>
  <c r="J13" i="94"/>
  <c r="O14" i="94"/>
  <c r="A14" i="94" s="1"/>
  <c r="O47" i="94"/>
  <c r="K38" i="92"/>
  <c r="O42" i="94"/>
  <c r="L13" i="92"/>
  <c r="L21" i="92" s="1"/>
  <c r="J21" i="92"/>
  <c r="K21" i="92"/>
  <c r="O51" i="94" l="1"/>
  <c r="U48" i="94" s="1"/>
  <c r="O43" i="94"/>
  <c r="A43" i="94" s="1"/>
  <c r="A1" i="94" s="1"/>
  <c r="H21" i="25" s="1"/>
  <c r="Q49" i="94"/>
  <c r="N53" i="94"/>
  <c r="U47" i="94"/>
  <c r="L19" i="92"/>
  <c r="L38" i="92"/>
  <c r="L20" i="92"/>
  <c r="T51" i="94" l="1"/>
  <c r="U50" i="94"/>
  <c r="T48" i="94"/>
  <c r="T50" i="94"/>
  <c r="S48" i="94"/>
  <c r="S49" i="94"/>
  <c r="Q51" i="94"/>
  <c r="S51" i="94"/>
  <c r="R47" i="94"/>
  <c r="U49" i="94"/>
  <c r="Q50" i="94"/>
  <c r="R51" i="94"/>
  <c r="Q47" i="94"/>
  <c r="T49" i="94"/>
  <c r="S50" i="94"/>
  <c r="Q48" i="94"/>
  <c r="R50" i="94"/>
  <c r="R48" i="94"/>
  <c r="S47" i="94"/>
  <c r="J53" i="94"/>
  <c r="T47" i="94"/>
  <c r="R49" i="94"/>
  <c r="U51" i="94"/>
  <c r="J13" i="93" a="1"/>
  <c r="J13" i="93" s="1"/>
  <c r="J21" i="93" a="1"/>
  <c r="J21" i="93" s="1"/>
  <c r="J29" i="93" l="1"/>
  <c r="J14" i="91"/>
  <c r="J12" i="93" a="1"/>
  <c r="J12" i="93" s="1"/>
  <c r="J29" i="91"/>
  <c r="J22" i="91" l="1"/>
  <c r="J20" i="93" a="1"/>
  <c r="J20" i="93" s="1"/>
  <c r="J22" i="93" s="1"/>
  <c r="K13" i="93" a="1"/>
  <c r="K13" i="93" s="1"/>
  <c r="J28" i="91"/>
  <c r="J30" i="91" s="1"/>
  <c r="J14" i="93"/>
  <c r="K21" i="93" a="1"/>
  <c r="K21" i="93" s="1"/>
  <c r="J28" i="93" l="1"/>
  <c r="J30" i="93" s="1"/>
  <c r="J32" i="93" s="1"/>
  <c r="K29" i="93"/>
  <c r="K12" i="93" a="1"/>
  <c r="K12" i="93" s="1"/>
  <c r="K14" i="91"/>
  <c r="K29" i="91"/>
  <c r="L14" i="91" l="1"/>
  <c r="L29" i="91"/>
  <c r="K22" i="91"/>
  <c r="K20" i="93" a="1"/>
  <c r="K20" i="93" s="1"/>
  <c r="K22" i="93" s="1"/>
  <c r="K28" i="91"/>
  <c r="K30" i="91" s="1"/>
  <c r="K14" i="93"/>
  <c r="L22" i="91" l="1"/>
  <c r="L28" i="91"/>
  <c r="L30" i="91" s="1"/>
  <c r="M14" i="91"/>
  <c r="M29" i="91"/>
  <c r="K28" i="93"/>
  <c r="K30" i="93" s="1"/>
  <c r="K32" i="93" s="1"/>
  <c r="M28" i="91"/>
  <c r="M30" i="91" s="1"/>
  <c r="N14" i="91" l="1"/>
  <c r="N29" i="91"/>
  <c r="M22" i="91"/>
  <c r="N22" i="91" l="1"/>
  <c r="O14" i="91"/>
  <c r="O29" i="91"/>
  <c r="N28" i="91"/>
  <c r="N30" i="91" s="1"/>
  <c r="P29" i="91"/>
  <c r="O28" i="91"/>
  <c r="O30" i="91" l="1"/>
  <c r="O22" i="91"/>
  <c r="P14" i="91"/>
  <c r="P28" i="91"/>
  <c r="P30" i="91" s="1"/>
  <c r="P22" i="91" l="1"/>
  <c r="M13" i="92" l="1"/>
  <c r="J29" i="92" s="1"/>
  <c r="Q29" i="92" l="1"/>
  <c r="P25" i="92"/>
  <c r="Q28" i="92"/>
  <c r="P28" i="92"/>
  <c r="M19" i="92"/>
  <c r="L13" i="93" s="1" a="1"/>
  <c r="L13" i="93" s="1"/>
  <c r="M24" i="92"/>
  <c r="N28" i="92"/>
  <c r="M26" i="92"/>
  <c r="L29" i="92"/>
  <c r="N26" i="92"/>
  <c r="L28" i="92"/>
  <c r="O29" i="92"/>
  <c r="K29" i="92"/>
  <c r="Q26" i="92"/>
  <c r="P27" i="92"/>
  <c r="P26" i="92"/>
  <c r="O24" i="92"/>
  <c r="Q25" i="92"/>
  <c r="N29" i="92"/>
  <c r="O26" i="92"/>
  <c r="N25" i="92"/>
  <c r="O25" i="92"/>
  <c r="N27" i="92"/>
  <c r="K27" i="92"/>
  <c r="P29" i="92"/>
  <c r="J28" i="92"/>
  <c r="M28" i="92"/>
  <c r="M29" i="92"/>
  <c r="J24" i="92"/>
  <c r="K28" i="92"/>
  <c r="O27" i="92"/>
  <c r="K24" i="92"/>
  <c r="Q27" i="92"/>
  <c r="M21" i="92"/>
  <c r="L25" i="92"/>
  <c r="N13" i="92"/>
  <c r="K31" i="92" s="1"/>
  <c r="N24" i="92"/>
  <c r="Q24" i="92"/>
  <c r="J26" i="92"/>
  <c r="K25" i="92"/>
  <c r="M20" i="92"/>
  <c r="L27" i="92"/>
  <c r="K26" i="92"/>
  <c r="J27" i="92"/>
  <c r="P24" i="92"/>
  <c r="M25" i="92"/>
  <c r="L26" i="92"/>
  <c r="M38" i="92"/>
  <c r="M27" i="92"/>
  <c r="O28" i="92"/>
  <c r="J25" i="92"/>
  <c r="L24" i="92"/>
  <c r="P31" i="92" l="1"/>
  <c r="L31" i="92"/>
  <c r="P30" i="92"/>
  <c r="L20" i="93" a="1"/>
  <c r="L20" i="93" s="1"/>
  <c r="L12" i="93" a="1"/>
  <c r="L12" i="93" s="1"/>
  <c r="L14" i="93" s="1"/>
  <c r="L21" i="93" a="1"/>
  <c r="L21" i="93" s="1"/>
  <c r="L29" i="93" s="1"/>
  <c r="O30" i="92"/>
  <c r="J31" i="92"/>
  <c r="N19" i="92"/>
  <c r="M13" i="93" s="1" a="1"/>
  <c r="M13" i="93" s="1"/>
  <c r="Q30" i="92"/>
  <c r="N21" i="92"/>
  <c r="L30" i="92"/>
  <c r="N38" i="92"/>
  <c r="O13" i="92"/>
  <c r="N32" i="92" s="1"/>
  <c r="N20" i="92"/>
  <c r="N30" i="92"/>
  <c r="K30" i="92"/>
  <c r="N31" i="92"/>
  <c r="J30" i="92"/>
  <c r="O31" i="92"/>
  <c r="Q31" i="92"/>
  <c r="M31" i="92"/>
  <c r="M30" i="92"/>
  <c r="L33" i="92" l="1"/>
  <c r="P32" i="92"/>
  <c r="L32" i="92"/>
  <c r="M32" i="92"/>
  <c r="K32" i="92"/>
  <c r="J32" i="92"/>
  <c r="P33" i="92"/>
  <c r="O32" i="92"/>
  <c r="J33" i="92"/>
  <c r="M33" i="92"/>
  <c r="N33" i="92"/>
  <c r="L22" i="93"/>
  <c r="Q33" i="92"/>
  <c r="Q32" i="92"/>
  <c r="K33" i="92"/>
  <c r="O33" i="92"/>
  <c r="P13" i="92"/>
  <c r="J35" i="92" s="1"/>
  <c r="O19" i="92"/>
  <c r="N12" i="93" s="1" a="1"/>
  <c r="N12" i="93" s="1"/>
  <c r="O21" i="92"/>
  <c r="O20" i="92"/>
  <c r="O38" i="92"/>
  <c r="L28" i="93"/>
  <c r="L30" i="93" s="1"/>
  <c r="L32" i="93" s="1"/>
  <c r="M20" i="93" a="1"/>
  <c r="M20" i="93" s="1"/>
  <c r="M12" i="93" a="1"/>
  <c r="M12" i="93" s="1"/>
  <c r="M21" i="93" a="1"/>
  <c r="M21" i="93" s="1"/>
  <c r="M29" i="93" s="1"/>
  <c r="Q34" i="92" l="1"/>
  <c r="M34" i="92"/>
  <c r="P34" i="92"/>
  <c r="P35" i="92"/>
  <c r="K34" i="92"/>
  <c r="K35" i="92"/>
  <c r="L34" i="92"/>
  <c r="N35" i="92"/>
  <c r="N34" i="92"/>
  <c r="Q35" i="92"/>
  <c r="O34" i="92"/>
  <c r="J34" i="92"/>
  <c r="M28" i="93"/>
  <c r="M30" i="93" s="1"/>
  <c r="M32" i="93" s="1"/>
  <c r="M35" i="92"/>
  <c r="N21" i="93" a="1"/>
  <c r="N21" i="93" s="1"/>
  <c r="N13" i="93" a="1"/>
  <c r="N13" i="93" s="1"/>
  <c r="N14" i="93" s="1"/>
  <c r="O35" i="92"/>
  <c r="M22" i="93"/>
  <c r="P20" i="92"/>
  <c r="L35" i="92"/>
  <c r="N20" i="93" a="1"/>
  <c r="N20" i="93" s="1"/>
  <c r="P21" i="92"/>
  <c r="P19" i="92"/>
  <c r="O13" i="93" s="1" a="1"/>
  <c r="O13" i="93" s="1"/>
  <c r="Q13" i="92"/>
  <c r="K22" i="92" s="1"/>
  <c r="P38" i="92"/>
  <c r="M14" i="93"/>
  <c r="Q19" i="92"/>
  <c r="O36" i="92"/>
  <c r="K36" i="92"/>
  <c r="P36" i="92"/>
  <c r="N22" i="93" l="1"/>
  <c r="L36" i="92"/>
  <c r="M37" i="92"/>
  <c r="K37" i="92"/>
  <c r="O37" i="92"/>
  <c r="Q37" i="92"/>
  <c r="P37" i="92"/>
  <c r="N28" i="93"/>
  <c r="N37" i="92"/>
  <c r="J37" i="92"/>
  <c r="Q38" i="92"/>
  <c r="M36" i="92"/>
  <c r="Q36" i="92"/>
  <c r="O20" i="93" a="1"/>
  <c r="O20" i="93" s="1"/>
  <c r="O12" i="93" a="1"/>
  <c r="O12" i="93" s="1"/>
  <c r="O14" i="93" s="1"/>
  <c r="O21" i="93" a="1"/>
  <c r="O21" i="93" s="1"/>
  <c r="O29" i="93" s="1"/>
  <c r="N29" i="93"/>
  <c r="O22" i="92"/>
  <c r="N36" i="92"/>
  <c r="Q22" i="92"/>
  <c r="L37" i="92"/>
  <c r="J36" i="92"/>
  <c r="M22" i="92"/>
  <c r="P22" i="92"/>
  <c r="L22" i="92"/>
  <c r="Q21" i="92"/>
  <c r="Q20" i="92"/>
  <c r="N22" i="92"/>
  <c r="J22" i="92"/>
  <c r="P13" i="93" a="1"/>
  <c r="P13" i="93" s="1"/>
  <c r="P21" i="93" a="1"/>
  <c r="P21" i="93" s="1"/>
  <c r="P12" i="93" a="1"/>
  <c r="P12" i="93" s="1"/>
  <c r="P20" i="93" a="1"/>
  <c r="P20" i="93" s="1"/>
  <c r="N30" i="93" l="1"/>
  <c r="N32" i="93" s="1"/>
  <c r="O22" i="93"/>
  <c r="O28" i="93"/>
  <c r="P22" i="93"/>
  <c r="P29" i="93"/>
  <c r="O30" i="93"/>
  <c r="O32" i="93" s="1"/>
  <c r="P14" i="93"/>
  <c r="P28" i="93"/>
  <c r="P30" i="93" l="1"/>
  <c r="P32" i="93" s="1"/>
  <c r="A32" i="93" s="1"/>
  <c r="A1" i="93" s="1"/>
  <c r="H20" i="25" s="1"/>
  <c r="H22" i="25" s="1"/>
  <c r="H8" i="25" s="1"/>
  <c r="H10" i="25" s="1"/>
  <c r="B2" i="93" l="1"/>
  <c r="B2" i="92"/>
  <c r="B2" i="91"/>
  <c r="B2" i="90"/>
  <c r="B2" i="4"/>
  <c r="B2" i="2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<sst xmlns="http://schemas.openxmlformats.org/spreadsheetml/2006/main" count="522" uniqueCount="180">
  <si>
    <t>PWC - NTESMO - Opex Base and OH</t>
  </si>
  <si>
    <t>Model Developer:</t>
  </si>
  <si>
    <t>Power and Water</t>
  </si>
  <si>
    <t>Purpose of the Model:</t>
  </si>
  <si>
    <t>The purpose of this model is to collect base year operating expenditure details and historical capitalised overheads.</t>
  </si>
  <si>
    <t>Model Legend:</t>
  </si>
  <si>
    <t>Assumptions</t>
  </si>
  <si>
    <t>Cells containing assumptions intended to be manipulated by model users</t>
  </si>
  <si>
    <t>Drop Down</t>
  </si>
  <si>
    <t>Cells containing a drop down list for users to select inputs</t>
  </si>
  <si>
    <t>Input</t>
  </si>
  <si>
    <t>Cells containing input texts/numbers NOT intended to be changed by model users</t>
  </si>
  <si>
    <t>Output</t>
  </si>
  <si>
    <t>Cells containing formulae NOT intended to be changed by model users</t>
  </si>
  <si>
    <t>Heading 1</t>
  </si>
  <si>
    <t>Level 1 heading NOT intended to be changed by model users</t>
  </si>
  <si>
    <t>Heading 2</t>
  </si>
  <si>
    <t>Level 2 heading NOT intended to be changed by model users</t>
  </si>
  <si>
    <t>Cells where inputs or outputs are not applicable</t>
  </si>
  <si>
    <t>Hyperlink</t>
  </si>
  <si>
    <t>Cells containing a hyperlink to another part of the workbook</t>
  </si>
  <si>
    <t>Cells representing there is an error in the nominated area of the workbook</t>
  </si>
  <si>
    <t>Cells representing there are no errors in the nominated area of the workbook</t>
  </si>
  <si>
    <t>Cells containing a link from external workbooks</t>
  </si>
  <si>
    <t>Disclaimer:</t>
  </si>
  <si>
    <t>This model is confidential information of, and is owned by, Power and Water Corporation ABN 15 947 352 360 (PWC).  It may not be disclosed to, or used or relied on by, any person without the consent of PWC.
PWC has not verified the inputs or the outputs of this model and makes no representation or warranty as to the completeness, accuracy, reliability or appropriateness of the model, its inputs and outputs (including any forward looking statements) or how it functions.  To the extent permitted by law, any person using or relying on this model or its outputs does so at their own risk and agrees that PWC will not be liable to any person for any loss or damage of any kind arising out of or in any way connected with the use of this model (including negligence).   The references to PWC in this disclaimer includes their respective directors, officers, employees, contractors, advisers or agents.</t>
  </si>
  <si>
    <t>Checks</t>
  </si>
  <si>
    <t>Model Title Message</t>
  </si>
  <si>
    <t>Error Message</t>
  </si>
  <si>
    <t>Alert Message</t>
  </si>
  <si>
    <t>Model Message</t>
  </si>
  <si>
    <t>Model Checks</t>
  </si>
  <si>
    <t>Error Checks</t>
  </si>
  <si>
    <t>Output - Opex Model</t>
  </si>
  <si>
    <t>Total Errors</t>
  </si>
  <si>
    <t>End</t>
  </si>
  <si>
    <t>Model Lookups</t>
  </si>
  <si>
    <t>Model Settings</t>
  </si>
  <si>
    <t>Periodicity Inputs</t>
  </si>
  <si>
    <t>Model Start Date</t>
  </si>
  <si>
    <t>Base Year</t>
  </si>
  <si>
    <t>Time Series Headings</t>
  </si>
  <si>
    <t>Period Start Date</t>
  </si>
  <si>
    <t>Period End Date</t>
  </si>
  <si>
    <t>Period Counter</t>
  </si>
  <si>
    <t>Year</t>
  </si>
  <si>
    <t>Period Type</t>
  </si>
  <si>
    <t>Estimate</t>
  </si>
  <si>
    <t>Forecast</t>
  </si>
  <si>
    <t>Regulatory Year</t>
  </si>
  <si>
    <t>Source</t>
  </si>
  <si>
    <t>Unit</t>
  </si>
  <si>
    <t>Basis</t>
  </si>
  <si>
    <t>Timing</t>
  </si>
  <si>
    <t>General Model Constant</t>
  </si>
  <si>
    <t>Name</t>
  </si>
  <si>
    <t>Mths_In_Mth</t>
  </si>
  <si>
    <t>Mths_In_Qtr</t>
  </si>
  <si>
    <t>Qtrs_In_Yr</t>
  </si>
  <si>
    <t>Mths_In_Yr</t>
  </si>
  <si>
    <t>Days_In_Wk</t>
  </si>
  <si>
    <t>Days_In_Yr</t>
  </si>
  <si>
    <t>Half</t>
  </si>
  <si>
    <t>Ok</t>
  </si>
  <si>
    <t>N/A</t>
  </si>
  <si>
    <t>NA</t>
  </si>
  <si>
    <t>Error</t>
  </si>
  <si>
    <t>Yes_No</t>
  </si>
  <si>
    <t>Yes</t>
  </si>
  <si>
    <t>No</t>
  </si>
  <si>
    <t>Units</t>
  </si>
  <si>
    <t>LU_Units</t>
  </si>
  <si>
    <t>Percent</t>
  </si>
  <si>
    <t>Dollars</t>
  </si>
  <si>
    <t>$Millions</t>
  </si>
  <si>
    <t>Millions</t>
  </si>
  <si>
    <t>$000's</t>
  </si>
  <si>
    <t>Thousands</t>
  </si>
  <si>
    <t>Factor</t>
  </si>
  <si>
    <t>Number</t>
  </si>
  <si>
    <t>Check_Rounding</t>
  </si>
  <si>
    <t>Not Applicable</t>
  </si>
  <si>
    <t>LU_Basis</t>
  </si>
  <si>
    <t>Real $2024</t>
  </si>
  <si>
    <t>Real_Dollars</t>
  </si>
  <si>
    <t>Nominal</t>
  </si>
  <si>
    <t>Cash_Timing</t>
  </si>
  <si>
    <t>Timing_Adj</t>
  </si>
  <si>
    <t>Start Period</t>
  </si>
  <si>
    <t>Start_Period</t>
  </si>
  <si>
    <t>Mid Period</t>
  </si>
  <si>
    <t>Mid_Period</t>
  </si>
  <si>
    <t>End Period</t>
  </si>
  <si>
    <t>End_Period</t>
  </si>
  <si>
    <t>Client Lookups</t>
  </si>
  <si>
    <t>Insert</t>
  </si>
  <si>
    <t>LU_Source</t>
  </si>
  <si>
    <t>Actual</t>
  </si>
  <si>
    <t>Estimated</t>
  </si>
  <si>
    <t>Business Function</t>
  </si>
  <si>
    <t>LU_Function</t>
  </si>
  <si>
    <t>System Control</t>
  </si>
  <si>
    <t>Market Operator</t>
  </si>
  <si>
    <t>Input - Dollar Basis Conversions</t>
  </si>
  <si>
    <t>Inflation Assumptions and Profiles</t>
  </si>
  <si>
    <t>Input - Actual and Forecast Inflation</t>
  </si>
  <si>
    <t>Item</t>
  </si>
  <si>
    <t>Inflation - June to June</t>
  </si>
  <si>
    <t>ABS / PTRM</t>
  </si>
  <si>
    <t>Cumulative index</t>
  </si>
  <si>
    <t>Calculated</t>
  </si>
  <si>
    <t>Calculation - Inflation Profiles</t>
  </si>
  <si>
    <t>From</t>
  </si>
  <si>
    <t>To</t>
  </si>
  <si>
    <t>Reference</t>
  </si>
  <si>
    <t>Input - Adjusted Opex Base Year - 2024-25</t>
  </si>
  <si>
    <t>Input | Raw Opex Base Year (2024-25) by Cost Category and Service</t>
  </si>
  <si>
    <t>Cost category</t>
  </si>
  <si>
    <t>Market Operations (MO)</t>
  </si>
  <si>
    <t>NTEM Development (MO)</t>
  </si>
  <si>
    <t>Operations Planning (SC)</t>
  </si>
  <si>
    <t>Power System Evolution (SC)</t>
  </si>
  <si>
    <t>Real Time Operations (SC)</t>
  </si>
  <si>
    <t>Total NTESMO</t>
  </si>
  <si>
    <t>Personnel Costs</t>
  </si>
  <si>
    <t>Finance</t>
  </si>
  <si>
    <t>Professional Fees</t>
  </si>
  <si>
    <t>Residual Costs</t>
  </si>
  <si>
    <t>Expensed Corporate Overheads</t>
  </si>
  <si>
    <t>Total Raw 2024-25 Opex</t>
  </si>
  <si>
    <t>Target/Source</t>
  </si>
  <si>
    <t>Check</t>
  </si>
  <si>
    <t>Input | Base Year Adjustments (2024-25) by cost category and service</t>
  </si>
  <si>
    <t>Base Year Adjustment</t>
  </si>
  <si>
    <t>Capex Personnel</t>
  </si>
  <si>
    <t>Back-pay Journal</t>
  </si>
  <si>
    <t>Adjustments for one-off expenditure / Non-Reg</t>
  </si>
  <si>
    <t>Personnel Activity Reallocation</t>
  </si>
  <si>
    <t>Sub Total</t>
  </si>
  <si>
    <t>Removal of Corporate Overheads</t>
  </si>
  <si>
    <t>Total 2024-25 Base Year Adjustments</t>
  </si>
  <si>
    <t>Calculation | Adjusted Base Year by cost category and service</t>
  </si>
  <si>
    <t>Adjusted 2024-25 Opex</t>
  </si>
  <si>
    <t>Input - Actual, estimated and forecast overheads</t>
  </si>
  <si>
    <t>FY26</t>
  </si>
  <si>
    <t>FY27</t>
  </si>
  <si>
    <t>FY28</t>
  </si>
  <si>
    <t>FY29</t>
  </si>
  <si>
    <t>FY30</t>
  </si>
  <si>
    <t>FY31</t>
  </si>
  <si>
    <t>FY32</t>
  </si>
  <si>
    <t>Input - Actual, Estimated and Forecast Overheads</t>
  </si>
  <si>
    <t>Capitalised Overheads</t>
  </si>
  <si>
    <t>Mid-Period</t>
  </si>
  <si>
    <t>Capitalised overheads - corporate</t>
  </si>
  <si>
    <t>Expensed Overheads</t>
  </si>
  <si>
    <t>Expensed overheads - corporate</t>
  </si>
  <si>
    <t>Calculation - Total Actual, Estimated and Forecast Overheads</t>
  </si>
  <si>
    <t>Corporate overheads</t>
  </si>
  <si>
    <t>Output - Actual, estimated and forecast overheads</t>
  </si>
  <si>
    <t>Output - Actual, Estimated and Forecast Overheads</t>
  </si>
  <si>
    <t>CPI Ref</t>
  </si>
  <si>
    <t>Real $2025</t>
  </si>
  <si>
    <t>AER opex model - version: NTESMO 2027-32</t>
  </si>
  <si>
    <t>Key:</t>
  </si>
  <si>
    <t>External Link</t>
  </si>
  <si>
    <t>Internal Link</t>
  </si>
  <si>
    <t>Input | PWC</t>
  </si>
  <si>
    <t>Input | Raw Base Year by cost category and function</t>
  </si>
  <si>
    <t>NTESMO</t>
  </si>
  <si>
    <t>$millions</t>
  </si>
  <si>
    <t>as at 30 June 2025</t>
  </si>
  <si>
    <t>Total</t>
  </si>
  <si>
    <t>Proportion pre adjustments (% of Total)</t>
  </si>
  <si>
    <t>Input | Base Year Adjustments by cost category and function</t>
  </si>
  <si>
    <t>Adjustments for one-off expenditure</t>
  </si>
  <si>
    <t>Total Base Year Adjustments</t>
  </si>
  <si>
    <t>Calculation | Adjusted Base Year by cost category and function</t>
  </si>
  <si>
    <t>Proportion post adjustments (% of Total)</t>
  </si>
  <si>
    <t>Nominal - 2025 Mid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</si>
</sst>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quot;$&quot;* #,##0.00_);_(&quot;$&quot;* \(#,##0.00\);_(&quot;$&quot;* &quot;-&quot;??_);_(@_)"/>
    <numFmt numFmtId="165" formatCode="_(* #,##0.00_);_(* \(#,##0.00\);_(* &quot;-&quot;??_);_(@_)"/>
    <numFmt numFmtId="166" formatCode="_(###0_);\(###0\);_(###0_)"/>
    <numFmt numFmtId="167" formatCode="_(#,##0.0_);\(#,##0.0\);_(&quot;-&quot;_)"/>
    <numFmt numFmtId="168" formatCode="_(#,##0.0\x_);\(#,##0.0\x\);_(&quot;-&quot;_)"/>
    <numFmt numFmtId="169" formatCode="_(#,##0.0%_);\(#,##0.0%\);_(&quot;-&quot;_)"/>
    <numFmt numFmtId="170" formatCode="_(&quot;$&quot;#,##0.00_);\(&quot;$&quot;#,##0.00\);_(&quot;-&quot;_)"/>
    <numFmt numFmtId="171" formatCode="_(#,##0_);\(#,##0\);_(&quot;-&quot;_)"/>
    <numFmt numFmtId="172" formatCode="_)d\-mmm\-yy_)"/>
    <numFmt numFmtId="173" formatCode="_(&quot;$&quot;#,##0.0_);\(&quot;$&quot;#,##0.0\);_(&quot;-&quot;_)"/>
    <numFmt numFmtId="174" formatCode="0.0"/>
    <numFmt numFmtId="175" formatCode="[Red]\●;[Red]\●;[Color10]\●"/>
    <numFmt numFmtId="176" formatCode="[Green]\●;[Red]\●;[Color16]\●"/>
    <numFmt numFmtId="177" formatCode="_(#,##0.00%_);\(#,##0.00%\);_(&quot;-&quot;_)"/>
    <numFmt numFmtId="178" formatCode="_(#,##0.000_);\(#,##0.000\);_(&quot;-&quot;_)"/>
    <numFmt numFmtId="179" formatCode="_-* #,##0_-;\-* #,##0_-;_-* &quot;-&quot;??_-;_-@_-"/>
    <numFmt numFmtId="180" formatCode="mmm\ yyyy"/>
    <numFmt numFmtId="181" formatCode="&quot;$&quot;#,##0.00"/>
  </numFmts>
  <fonts count="58" x14ac:knownFonts="1">
    <font>
      <sz val="8"/>
      <color rgb="FFFF0066"/>
      <name val="Helvetica"/>
      <family val="2"/>
    </font>
    <font>
      <b/>
      <sz val="9"/>
      <color theme="1"/>
      <name val="Helvetica"/>
      <family val="2"/>
    </font>
    <font>
      <sz val="8"/>
      <color theme="1"/>
      <name val="Helvetica"/>
      <family val="2"/>
    </font>
    <font>
      <b/>
      <sz val="8"/>
      <color theme="1"/>
      <name val="Helvetica"/>
      <family val="2"/>
    </font>
    <font>
      <b/>
      <sz val="11"/>
      <color theme="1"/>
      <name val="Calibri"/>
      <family val="2"/>
      <scheme val="minor"/>
    </font>
    <font>
      <sz val="8"/>
      <name val="Helvetica"/>
      <family val="2"/>
    </font>
    <font>
      <b/>
      <sz val="18"/>
      <color theme="3"/>
      <name val="Cambria"/>
      <family val="2"/>
      <scheme val="maj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i/>
      <sz val="8"/>
      <color rgb="FF92D050"/>
      <name val="Helvetica"/>
      <family val="2"/>
    </font>
    <font>
      <b/>
      <sz val="8"/>
      <color theme="0"/>
      <name val="Helvetica"/>
      <family val="2"/>
    </font>
    <font>
      <sz val="8"/>
      <color theme="4"/>
      <name val="Helvetica"/>
      <family val="2"/>
    </font>
    <font>
      <sz val="7"/>
      <color theme="4"/>
      <name val="Helvetica"/>
      <family val="2"/>
    </font>
    <font>
      <i/>
      <sz val="8"/>
      <color theme="6" tint="0.39994506668294322"/>
      <name val="Helvetica"/>
      <family val="2"/>
    </font>
    <font>
      <b/>
      <sz val="10"/>
      <color theme="1"/>
      <name val="Helvetica"/>
      <family val="2"/>
    </font>
    <font>
      <sz val="10"/>
      <color theme="1"/>
      <name val="Helvetica"/>
      <family val="2"/>
    </font>
    <font>
      <sz val="10"/>
      <color theme="4"/>
      <name val="Helvetica"/>
      <family val="2"/>
    </font>
    <font>
      <sz val="10"/>
      <name val="Helvetica"/>
      <family val="2"/>
    </font>
    <font>
      <sz val="10"/>
      <color rgb="FFFF0000"/>
      <name val="Helvetica"/>
      <family val="2"/>
    </font>
    <font>
      <b/>
      <sz val="12"/>
      <color theme="0"/>
      <name val="Calibri"/>
      <family val="2"/>
      <scheme val="minor"/>
    </font>
    <font>
      <b/>
      <sz val="15"/>
      <color theme="1"/>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10"/>
      <color theme="7"/>
      <name val="Calibri"/>
      <family val="2"/>
      <scheme val="minor"/>
    </font>
    <font>
      <u/>
      <sz val="8"/>
      <color theme="10"/>
      <name val="Calibri"/>
      <family val="2"/>
      <scheme val="minor"/>
    </font>
    <font>
      <b/>
      <sz val="8"/>
      <color theme="0"/>
      <name val="Calibri"/>
      <family val="2"/>
      <scheme val="minor"/>
    </font>
    <font>
      <b/>
      <sz val="10"/>
      <color theme="1"/>
      <name val="Arial"/>
      <family val="2"/>
    </font>
    <font>
      <u/>
      <sz val="8"/>
      <color theme="10"/>
      <name val="Helvetica"/>
      <family val="2"/>
    </font>
    <font>
      <b/>
      <sz val="12"/>
      <color theme="0"/>
      <name val="Helvetica"/>
      <family val="2"/>
    </font>
    <font>
      <sz val="10"/>
      <color theme="7"/>
      <name val="Helvetica"/>
      <family val="2"/>
    </font>
    <font>
      <sz val="8"/>
      <color theme="1"/>
      <name val="Arial"/>
      <family val="2"/>
    </font>
    <font>
      <b/>
      <sz val="12"/>
      <color theme="1"/>
      <name val="Arial"/>
      <family val="2"/>
    </font>
    <font>
      <u/>
      <sz val="8"/>
      <color theme="1"/>
      <name val="Arial"/>
      <family val="2"/>
    </font>
    <font>
      <sz val="8"/>
      <color indexed="8"/>
      <name val="Arial"/>
      <family val="2"/>
    </font>
    <font>
      <b/>
      <sz val="8"/>
      <color theme="1"/>
      <name val="Arial"/>
      <family val="2"/>
    </font>
    <font>
      <u/>
      <sz val="8"/>
      <color theme="10"/>
      <name val="Arial"/>
      <family val="2"/>
    </font>
    <font>
      <i/>
      <sz val="10"/>
      <color theme="1"/>
      <name val="Arial"/>
      <family val="2"/>
    </font>
    <font>
      <i/>
      <sz val="8"/>
      <color indexed="8"/>
      <name val="Arial"/>
      <family val="2"/>
    </font>
    <font>
      <b/>
      <sz val="10"/>
      <name val="Arial"/>
      <family val="2"/>
    </font>
    <font>
      <b/>
      <sz val="8"/>
      <color indexed="8"/>
      <name val="Arial"/>
      <family val="2"/>
    </font>
    <font>
      <b/>
      <i/>
      <sz val="8"/>
      <color theme="1"/>
      <name val="Arial"/>
      <family val="2"/>
    </font>
    <font>
      <b/>
      <i/>
      <sz val="8"/>
      <color indexed="8"/>
      <name val="Arial"/>
      <family val="2"/>
    </font>
    <font>
      <i/>
      <sz val="8"/>
      <color theme="1"/>
      <name val="Arial"/>
      <family val="2"/>
    </font>
    <font>
      <b/>
      <sz val="8"/>
      <name val="Arial"/>
      <family val="2"/>
    </font>
    <font>
      <b/>
      <sz val="8"/>
      <color rgb="FFFF0066"/>
      <name val="Helvetica"/>
      <family val="2"/>
    </font>
    <font>
      <b/>
      <i/>
      <sz val="8"/>
      <name val="Arial"/>
      <family val="2"/>
    </font>
    <font>
      <sz val="8"/>
      <name val="Arial"/>
      <family val="2"/>
    </font>
    <font>
      <sz val="8"/>
      <color theme="7"/>
      <name val="Helvetica"/>
      <family val="2"/>
    </font>
  </fonts>
  <fills count="27">
    <fill>
      <patternFill patternType="none"/>
    </fill>
    <fill>
      <patternFill patternType="gray125"/>
    </fill>
    <fill>
      <patternFill patternType="solid">
        <fgColor theme="3" tint="0.7999816888943144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4"/>
      </patternFill>
    </fill>
    <fill>
      <patternFill patternType="solid">
        <fgColor theme="9" tint="-0.24994659260841701"/>
        <bgColor indexed="64"/>
      </patternFill>
    </fill>
    <fill>
      <patternFill patternType="solid">
        <fgColor theme="6" tint="-0.24994659260841701"/>
        <bgColor indexed="64"/>
      </patternFill>
    </fill>
    <fill>
      <patternFill patternType="lightUp"/>
    </fill>
    <fill>
      <patternFill patternType="solid">
        <fgColor theme="3"/>
        <bgColor indexed="64"/>
      </patternFill>
    </fill>
    <fill>
      <patternFill patternType="solid">
        <fgColor theme="2"/>
        <bgColor indexed="64"/>
      </patternFill>
    </fill>
    <fill>
      <patternFill patternType="solid">
        <fgColor theme="7" tint="0.79998168889431442"/>
        <bgColor indexed="64"/>
      </patternFill>
    </fill>
    <fill>
      <patternFill patternType="solid">
        <fgColor rgb="FFBBE2FF"/>
        <bgColor indexed="64"/>
      </patternFill>
    </fill>
    <fill>
      <patternFill patternType="solid">
        <fgColor theme="0"/>
        <bgColor indexed="64"/>
      </patternFill>
    </fill>
    <fill>
      <patternFill patternType="solid">
        <fgColor theme="8" tint="0.79998168889431442"/>
        <bgColor indexed="64"/>
      </patternFill>
    </fill>
    <fill>
      <patternFill patternType="solid">
        <fgColor indexed="43"/>
        <bgColor indexed="64"/>
      </patternFill>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rgb="FFDAEEF3"/>
        <bgColor indexed="64"/>
      </patternFill>
    </fill>
    <fill>
      <patternFill patternType="darkUp">
        <bgColor theme="0" tint="-0.14996795556505021"/>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theme="0"/>
      </left>
      <right style="thin">
        <color theme="0"/>
      </right>
      <top style="thin">
        <color theme="0"/>
      </top>
      <bottom style="thin">
        <color theme="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medium">
        <color indexed="9"/>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s>
  <cellStyleXfs count="64">
    <xf numFmtId="0" fontId="0" fillId="0" borderId="0"/>
    <xf numFmtId="170" fontId="2" fillId="0" borderId="0" applyFill="0" applyBorder="0" applyProtection="0">
      <alignment vertical="center"/>
    </xf>
    <xf numFmtId="0" fontId="6" fillId="0" borderId="0" applyNumberFormat="0" applyFill="0" applyBorder="0" applyAlignment="0" applyProtection="0"/>
    <xf numFmtId="0" fontId="27" fillId="15" borderId="0" applyBorder="0">
      <alignment horizontal="left" vertical="center"/>
    </xf>
    <xf numFmtId="0" fontId="1" fillId="3" borderId="0" applyProtection="0">
      <alignment vertical="center"/>
    </xf>
    <xf numFmtId="0" fontId="3" fillId="0" borderId="0" applyFill="0" applyProtection="0">
      <alignment vertical="center"/>
    </xf>
    <xf numFmtId="0" fontId="2" fillId="0" borderId="0" applyFill="0" applyBorder="0" applyProtection="0">
      <alignment vertical="center"/>
    </xf>
    <xf numFmtId="0" fontId="4" fillId="0" borderId="5" applyNumberFormat="0" applyFill="0" applyAlignment="0" applyProtection="0"/>
    <xf numFmtId="0" fontId="33" fillId="17" borderId="4">
      <alignment horizontal="left" vertical="center"/>
      <protection locked="0"/>
    </xf>
    <xf numFmtId="166" fontId="23" fillId="0" borderId="0" applyFill="0" applyBorder="0">
      <alignment horizontal="center" vertical="center"/>
    </xf>
    <xf numFmtId="166" fontId="24" fillId="2" borderId="4">
      <alignment horizontal="center" vertical="center"/>
      <protection locked="0"/>
    </xf>
    <xf numFmtId="172" fontId="29" fillId="0" borderId="0" applyFill="0" applyBorder="0">
      <alignment horizontal="center" vertical="center"/>
    </xf>
    <xf numFmtId="172" fontId="33" fillId="18" borderId="4">
      <alignment horizontal="center" vertical="center"/>
      <protection locked="0"/>
    </xf>
    <xf numFmtId="167" fontId="29" fillId="0" borderId="0" applyFill="0" applyBorder="0">
      <alignment horizontal="right" vertical="center"/>
    </xf>
    <xf numFmtId="167" fontId="33" fillId="17" borderId="4">
      <alignment horizontal="right" vertical="center"/>
      <protection locked="0"/>
    </xf>
    <xf numFmtId="169" fontId="29" fillId="0" borderId="0" applyFill="0" applyBorder="0">
      <alignment horizontal="right" vertical="center"/>
    </xf>
    <xf numFmtId="169" fontId="33" fillId="17" borderId="4">
      <alignment horizontal="right" vertical="center"/>
      <protection locked="0"/>
    </xf>
    <xf numFmtId="168" fontId="23" fillId="0" borderId="0" applyFill="0" applyBorder="0">
      <alignment horizontal="right" vertical="center"/>
    </xf>
    <xf numFmtId="168" fontId="39" fillId="18" borderId="4">
      <alignment horizontal="right" vertical="center"/>
      <protection locked="0"/>
    </xf>
    <xf numFmtId="170" fontId="33" fillId="17" borderId="4">
      <alignment horizontal="right" vertical="center"/>
      <protection locked="0"/>
    </xf>
    <xf numFmtId="0" fontId="28" fillId="0" borderId="0" applyFill="0" applyBorder="0">
      <alignment horizontal="left" vertical="center"/>
    </xf>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6" applyNumberFormat="0" applyAlignment="0" applyProtection="0"/>
    <xf numFmtId="0" fontId="11" fillId="8" borderId="7" applyNumberFormat="0" applyAlignment="0" applyProtection="0"/>
    <xf numFmtId="0" fontId="12" fillId="8" borderId="6" applyNumberFormat="0" applyAlignment="0" applyProtection="0"/>
    <xf numFmtId="0" fontId="13" fillId="0" borderId="8" applyNumberFormat="0" applyFill="0" applyAlignment="0" applyProtection="0"/>
    <xf numFmtId="0" fontId="14" fillId="9" borderId="9" applyNumberFormat="0" applyAlignment="0" applyProtection="0"/>
    <xf numFmtId="0" fontId="15" fillId="0" borderId="0" applyNumberFormat="0" applyFill="0" applyBorder="0" applyAlignment="0" applyProtection="0"/>
    <xf numFmtId="0" fontId="2" fillId="10" borderId="10" applyNumberFormat="0" applyFont="0" applyAlignment="0" applyProtection="0"/>
    <xf numFmtId="0" fontId="16" fillId="0" borderId="0" applyNumberFormat="0" applyFill="0" applyBorder="0" applyAlignment="0" applyProtection="0"/>
    <xf numFmtId="0" fontId="34" fillId="0" borderId="0" applyNumberFormat="0" applyFill="0" applyBorder="0">
      <alignment horizontal="left" vertical="center"/>
    </xf>
    <xf numFmtId="0" fontId="28" fillId="0" borderId="0" applyFill="0" applyBorder="0">
      <alignment vertical="center"/>
    </xf>
    <xf numFmtId="0" fontId="32" fillId="0" borderId="0" applyFill="0" applyBorder="0">
      <alignment horizontal="left" vertical="center"/>
    </xf>
    <xf numFmtId="0" fontId="31" fillId="0" borderId="0" applyFill="0" applyBorder="0">
      <alignment horizontal="left" vertical="center"/>
    </xf>
    <xf numFmtId="0" fontId="30" fillId="0" borderId="0" applyFill="0" applyBorder="0">
      <alignment horizontal="left" vertical="center"/>
    </xf>
    <xf numFmtId="0" fontId="29" fillId="0" borderId="0" applyFill="0" applyBorder="0">
      <alignment vertical="center"/>
    </xf>
    <xf numFmtId="0" fontId="14" fillId="16" borderId="0" applyBorder="0">
      <alignment horizontal="left" vertical="center"/>
    </xf>
    <xf numFmtId="173" fontId="29" fillId="0" borderId="0" applyFill="0" applyBorder="0">
      <alignment horizontal="right" vertical="center"/>
    </xf>
    <xf numFmtId="0" fontId="20" fillId="0" borderId="0">
      <alignment horizontal="right" vertical="center"/>
    </xf>
    <xf numFmtId="0" fontId="18" fillId="12" borderId="0">
      <alignment horizontal="left" indent="3"/>
    </xf>
    <xf numFmtId="0" fontId="18" fillId="13" borderId="0">
      <alignment horizontal="left" indent="3"/>
    </xf>
    <xf numFmtId="175" fontId="5" fillId="0" borderId="0">
      <alignment horizontal="center" vertical="center"/>
    </xf>
    <xf numFmtId="176" fontId="19" fillId="11" borderId="4">
      <alignment horizontal="center" vertical="center"/>
      <protection locked="0"/>
    </xf>
    <xf numFmtId="176" fontId="5" fillId="0" borderId="0"/>
    <xf numFmtId="167" fontId="33" fillId="0" borderId="0" applyFill="0" applyBorder="0">
      <alignment horizontal="right" vertical="center"/>
    </xf>
    <xf numFmtId="172" fontId="39" fillId="0" borderId="0" applyFill="0" applyBorder="0">
      <alignment horizontal="center" vertical="center"/>
    </xf>
    <xf numFmtId="173" fontId="33" fillId="0" borderId="0" applyFill="0" applyBorder="0">
      <alignment horizontal="right" vertical="center"/>
    </xf>
    <xf numFmtId="168" fontId="39" fillId="0" borderId="0" applyFill="0" applyBorder="0">
      <alignment horizontal="right" vertical="center"/>
    </xf>
    <xf numFmtId="169" fontId="33" fillId="0" borderId="0" applyFill="0" applyBorder="0">
      <alignment horizontal="right" vertical="center"/>
    </xf>
    <xf numFmtId="166" fontId="24" fillId="0" borderId="0" applyFill="0" applyBorder="0">
      <alignment horizontal="center" vertical="center"/>
    </xf>
    <xf numFmtId="0" fontId="33" fillId="11" borderId="4">
      <alignment horizontal="center" vertical="center"/>
      <protection locked="0"/>
    </xf>
    <xf numFmtId="0" fontId="5" fillId="14" borderId="0"/>
    <xf numFmtId="167" fontId="25" fillId="3" borderId="4">
      <alignment horizontal="right" vertical="center"/>
      <protection locked="0"/>
    </xf>
    <xf numFmtId="175" fontId="36" fillId="0" borderId="0">
      <alignment vertical="center"/>
    </xf>
    <xf numFmtId="0" fontId="37" fillId="0" borderId="0" applyNumberFormat="0" applyFill="0" applyBorder="0">
      <alignment horizontal="left" vertical="center"/>
    </xf>
    <xf numFmtId="0" fontId="38" fillId="15" borderId="0" applyBorder="0">
      <alignment horizontal="left" vertical="center"/>
    </xf>
    <xf numFmtId="0" fontId="40" fillId="0" borderId="0"/>
    <xf numFmtId="0" fontId="45" fillId="0" borderId="0" applyNumberFormat="0" applyFill="0" applyBorder="0" applyAlignment="0" applyProtection="0"/>
    <xf numFmtId="9" fontId="40" fillId="0" borderId="0" applyFont="0" applyFill="0" applyBorder="0" applyAlignment="0" applyProtection="0"/>
    <xf numFmtId="0" fontId="31" fillId="0" borderId="0" applyFill="0" applyBorder="0">
      <alignment horizontal="left" vertical="center"/>
    </xf>
    <xf numFmtId="0" fontId="29" fillId="0" borderId="0" applyFill="0" applyBorder="0">
      <alignment vertical="center"/>
    </xf>
    <xf numFmtId="0" fontId="27" fillId="15" borderId="0" applyBorder="0">
      <alignment horizontal="left" vertical="center"/>
    </xf>
  </cellStyleXfs>
  <cellXfs count="144">
    <xf numFmtId="0" fontId="0" fillId="0" borderId="0" xfId="0"/>
    <xf numFmtId="0" fontId="0" fillId="0" borderId="0" xfId="0" applyAlignment="1">
      <alignment horizontal="left"/>
    </xf>
    <xf numFmtId="0" fontId="27" fillId="15" borderId="0" xfId="3">
      <alignment horizontal="left" vertical="center"/>
    </xf>
    <xf numFmtId="0" fontId="28" fillId="0" borderId="0" xfId="20">
      <alignment horizontal="left" vertical="center"/>
    </xf>
    <xf numFmtId="0" fontId="32" fillId="0" borderId="0" xfId="34">
      <alignment horizontal="left" vertical="center"/>
    </xf>
    <xf numFmtId="0" fontId="30" fillId="0" borderId="0" xfId="36">
      <alignment horizontal="left" vertical="center"/>
    </xf>
    <xf numFmtId="0" fontId="29" fillId="0" borderId="0" xfId="37">
      <alignment vertical="center"/>
    </xf>
    <xf numFmtId="0" fontId="14" fillId="16" borderId="0" xfId="38">
      <alignment horizontal="left" vertical="center"/>
    </xf>
    <xf numFmtId="0" fontId="32" fillId="0" borderId="0" xfId="34" applyFill="1">
      <alignment horizontal="left" vertical="center"/>
    </xf>
    <xf numFmtId="0" fontId="30" fillId="0" borderId="0" xfId="36" applyFill="1">
      <alignment horizontal="left" vertical="center"/>
    </xf>
    <xf numFmtId="0" fontId="30" fillId="0" borderId="1" xfId="36" applyBorder="1" applyAlignment="1">
      <alignment horizontal="center" vertical="center"/>
    </xf>
    <xf numFmtId="0" fontId="17" fillId="0" borderId="0" xfId="37" applyFont="1" applyFill="1">
      <alignment vertical="center"/>
    </xf>
    <xf numFmtId="0" fontId="30" fillId="0" borderId="0" xfId="36" applyAlignment="1">
      <alignment horizontal="right" vertical="center"/>
    </xf>
    <xf numFmtId="0" fontId="32" fillId="0" borderId="0" xfId="34" applyAlignment="1">
      <alignment horizontal="center" vertical="center"/>
    </xf>
    <xf numFmtId="0" fontId="0" fillId="0" borderId="0" xfId="0" applyAlignment="1">
      <alignment horizontal="center"/>
    </xf>
    <xf numFmtId="0" fontId="30" fillId="0" borderId="0" xfId="36" applyAlignment="1">
      <alignment horizontal="center" vertical="center"/>
    </xf>
    <xf numFmtId="4" fontId="0" fillId="0" borderId="0" xfId="0" applyNumberFormat="1"/>
    <xf numFmtId="174" fontId="0" fillId="0" borderId="0" xfId="0" applyNumberFormat="1"/>
    <xf numFmtId="0" fontId="21" fillId="0" borderId="0" xfId="37" applyFont="1" applyFill="1">
      <alignment vertical="center"/>
    </xf>
    <xf numFmtId="171" fontId="29" fillId="0" borderId="0" xfId="13" applyNumberFormat="1">
      <alignment horizontal="right" vertical="center"/>
    </xf>
    <xf numFmtId="175" fontId="5" fillId="0" borderId="3" xfId="43" applyBorder="1" applyAlignment="1">
      <alignment horizontal="center"/>
    </xf>
    <xf numFmtId="0" fontId="29" fillId="0" borderId="3" xfId="37" applyBorder="1">
      <alignment vertical="center"/>
    </xf>
    <xf numFmtId="0" fontId="0" fillId="0" borderId="14" xfId="0" applyBorder="1"/>
    <xf numFmtId="0" fontId="0" fillId="0" borderId="3" xfId="0" applyBorder="1"/>
    <xf numFmtId="0" fontId="0" fillId="0" borderId="15" xfId="0" applyBorder="1"/>
    <xf numFmtId="0" fontId="0" fillId="0" borderId="12" xfId="0" applyBorder="1"/>
    <xf numFmtId="0" fontId="0" fillId="0" borderId="11" xfId="0" applyBorder="1"/>
    <xf numFmtId="0" fontId="30" fillId="0" borderId="0" xfId="36" applyBorder="1">
      <alignment horizontal="left" vertical="center"/>
    </xf>
    <xf numFmtId="0" fontId="32" fillId="0" borderId="0" xfId="34" applyBorder="1" applyAlignment="1">
      <alignment horizontal="center" vertical="center"/>
    </xf>
    <xf numFmtId="0" fontId="31" fillId="0" borderId="0" xfId="35" applyBorder="1" applyAlignment="1">
      <alignment horizontal="center" vertical="center"/>
    </xf>
    <xf numFmtId="0" fontId="18" fillId="15" borderId="0" xfId="3" applyFont="1" applyBorder="1" applyAlignment="1">
      <alignment horizontal="center" vertical="center"/>
    </xf>
    <xf numFmtId="0" fontId="0" fillId="0" borderId="16" xfId="0" applyBorder="1"/>
    <xf numFmtId="0" fontId="0" fillId="0" borderId="2" xfId="0" applyBorder="1"/>
    <xf numFmtId="0" fontId="0" fillId="0" borderId="13" xfId="0" applyBorder="1"/>
    <xf numFmtId="0" fontId="33" fillId="17" borderId="4" xfId="8" applyAlignment="1">
      <alignment horizontal="center" vertical="center"/>
      <protection locked="0"/>
    </xf>
    <xf numFmtId="0" fontId="32" fillId="0" borderId="0" xfId="34" applyFill="1" applyBorder="1" applyAlignment="1">
      <alignment vertical="center"/>
    </xf>
    <xf numFmtId="0" fontId="22" fillId="0" borderId="0" xfId="3" applyFont="1" applyFill="1">
      <alignment horizontal="left" vertical="center"/>
    </xf>
    <xf numFmtId="0" fontId="34" fillId="0" borderId="0" xfId="32" applyBorder="1">
      <alignment horizontal="left" vertical="center"/>
    </xf>
    <xf numFmtId="0" fontId="34" fillId="0" borderId="0" xfId="32">
      <alignment horizontal="left" vertical="center"/>
    </xf>
    <xf numFmtId="0" fontId="34" fillId="0" borderId="0" xfId="32" applyAlignment="1">
      <alignment horizontal="center" vertical="center"/>
    </xf>
    <xf numFmtId="0" fontId="5" fillId="14" borderId="0" xfId="53"/>
    <xf numFmtId="0" fontId="33" fillId="11" borderId="4" xfId="52">
      <alignment horizontal="center" vertical="center"/>
      <protection locked="0"/>
    </xf>
    <xf numFmtId="167" fontId="33" fillId="3" borderId="4" xfId="14" applyFill="1">
      <alignment horizontal="right" vertical="center"/>
      <protection locked="0"/>
    </xf>
    <xf numFmtId="0" fontId="34" fillId="0" borderId="0" xfId="32" applyFill="1">
      <alignment horizontal="left" vertical="center"/>
    </xf>
    <xf numFmtId="172" fontId="39" fillId="0" borderId="1" xfId="47" applyBorder="1">
      <alignment horizontal="center" vertical="center"/>
    </xf>
    <xf numFmtId="172" fontId="29" fillId="0" borderId="0" xfId="11" applyAlignment="1">
      <alignment horizontal="right" vertical="center"/>
    </xf>
    <xf numFmtId="0" fontId="31" fillId="0" borderId="0" xfId="35" applyAlignment="1">
      <alignment horizontal="right" vertical="center"/>
    </xf>
    <xf numFmtId="0" fontId="30" fillId="0" borderId="0" xfId="36" applyFill="1" applyAlignment="1">
      <alignment horizontal="center" vertical="center"/>
    </xf>
    <xf numFmtId="175" fontId="5" fillId="0" borderId="0" xfId="43">
      <alignment horizontal="center" vertical="center"/>
    </xf>
    <xf numFmtId="20" fontId="0" fillId="0" borderId="0" xfId="0" quotePrefix="1" applyNumberFormat="1"/>
    <xf numFmtId="0" fontId="26" fillId="0" borderId="0" xfId="36" applyFont="1" applyFill="1" applyBorder="1">
      <alignment horizontal="left" vertical="center"/>
    </xf>
    <xf numFmtId="0" fontId="35" fillId="16" borderId="0" xfId="38" applyFont="1" applyBorder="1" applyAlignment="1">
      <alignment horizontal="center" vertical="center"/>
    </xf>
    <xf numFmtId="175" fontId="36" fillId="0" borderId="0" xfId="55" applyAlignment="1">
      <alignment horizontal="center" vertical="center"/>
    </xf>
    <xf numFmtId="0" fontId="29" fillId="0" borderId="0" xfId="37" applyFill="1" applyAlignment="1">
      <alignment horizontal="center" vertical="center"/>
    </xf>
    <xf numFmtId="0" fontId="30" fillId="0" borderId="1" xfId="36" applyFill="1" applyBorder="1" applyAlignment="1">
      <alignment horizontal="center" vertical="center"/>
    </xf>
    <xf numFmtId="0" fontId="31" fillId="0" borderId="0" xfId="35">
      <alignment horizontal="left" vertical="center"/>
    </xf>
    <xf numFmtId="0" fontId="32" fillId="0" borderId="3" xfId="37" applyFont="1" applyFill="1" applyBorder="1" applyAlignment="1">
      <alignment horizontal="center" vertical="center"/>
    </xf>
    <xf numFmtId="0" fontId="31" fillId="0" borderId="3" xfId="35" applyBorder="1">
      <alignment horizontal="left" vertical="center"/>
    </xf>
    <xf numFmtId="0" fontId="29" fillId="0" borderId="0" xfId="37" applyFill="1" applyAlignment="1">
      <alignment horizontal="left" vertical="center"/>
    </xf>
    <xf numFmtId="0" fontId="31" fillId="0" borderId="0" xfId="35" applyAlignment="1">
      <alignment horizontal="right" vertical="center" wrapText="1"/>
    </xf>
    <xf numFmtId="170" fontId="29" fillId="0" borderId="0" xfId="39" applyNumberFormat="1" applyFill="1">
      <alignment horizontal="right" vertical="center"/>
    </xf>
    <xf numFmtId="170" fontId="32" fillId="0" borderId="3" xfId="39" applyNumberFormat="1" applyFont="1" applyBorder="1">
      <alignment horizontal="right" vertical="center"/>
    </xf>
    <xf numFmtId="0" fontId="29" fillId="0" borderId="0" xfId="37" applyFill="1">
      <alignment vertical="center"/>
    </xf>
    <xf numFmtId="175" fontId="5" fillId="0" borderId="0" xfId="43" applyAlignment="1">
      <alignment horizontal="right" vertical="center"/>
    </xf>
    <xf numFmtId="0" fontId="29" fillId="0" borderId="0" xfId="37" applyFill="1" applyAlignment="1">
      <alignment horizontal="left" vertical="center" indent="1"/>
    </xf>
    <xf numFmtId="170" fontId="29" fillId="0" borderId="0" xfId="39" applyNumberFormat="1">
      <alignment horizontal="right" vertical="center"/>
    </xf>
    <xf numFmtId="0" fontId="30" fillId="0" borderId="0" xfId="35" applyFont="1" applyAlignment="1">
      <alignment horizontal="right" vertical="center"/>
    </xf>
    <xf numFmtId="177" fontId="33" fillId="17" borderId="4" xfId="16" applyNumberFormat="1">
      <alignment horizontal="right" vertical="center"/>
      <protection locked="0"/>
    </xf>
    <xf numFmtId="178" fontId="33" fillId="0" borderId="0" xfId="46" applyNumberFormat="1" applyFill="1">
      <alignment horizontal="right" vertical="center"/>
    </xf>
    <xf numFmtId="178" fontId="29" fillId="0" borderId="0" xfId="13" applyNumberFormat="1" applyFill="1">
      <alignment horizontal="right" vertical="center"/>
    </xf>
    <xf numFmtId="0" fontId="33" fillId="0" borderId="4" xfId="52" applyFill="1">
      <alignment horizontal="center" vertical="center"/>
      <protection locked="0"/>
    </xf>
    <xf numFmtId="171" fontId="29" fillId="0" borderId="0" xfId="13" applyNumberFormat="1" applyAlignment="1">
      <alignment horizontal="center" vertical="center"/>
    </xf>
    <xf numFmtId="171" fontId="33" fillId="17" borderId="4" xfId="14" applyNumberFormat="1" applyAlignment="1">
      <alignment horizontal="center" vertical="center"/>
      <protection locked="0"/>
    </xf>
    <xf numFmtId="0" fontId="40" fillId="19" borderId="0" xfId="58" applyFill="1"/>
    <xf numFmtId="0" fontId="41" fillId="19" borderId="0" xfId="58" applyFont="1" applyFill="1" applyAlignment="1">
      <alignment horizontal="left" vertical="center"/>
    </xf>
    <xf numFmtId="0" fontId="41" fillId="19" borderId="0" xfId="58" applyFont="1" applyFill="1" applyAlignment="1">
      <alignment horizontal="left" indent="9"/>
    </xf>
    <xf numFmtId="0" fontId="42" fillId="19" borderId="0" xfId="58" applyFont="1" applyFill="1"/>
    <xf numFmtId="0" fontId="40" fillId="19" borderId="0" xfId="58" applyFill="1" applyAlignment="1">
      <alignment horizontal="right"/>
    </xf>
    <xf numFmtId="0" fontId="43" fillId="20" borderId="0" xfId="58" applyFont="1" applyFill="1" applyAlignment="1">
      <alignment horizontal="center"/>
    </xf>
    <xf numFmtId="0" fontId="43" fillId="21" borderId="0" xfId="58" applyFont="1" applyFill="1"/>
    <xf numFmtId="0" fontId="43" fillId="22" borderId="0" xfId="58" applyFont="1" applyFill="1"/>
    <xf numFmtId="165" fontId="44" fillId="19" borderId="0" xfId="58" applyNumberFormat="1" applyFont="1" applyFill="1" applyAlignment="1">
      <alignment horizontal="center"/>
    </xf>
    <xf numFmtId="0" fontId="45" fillId="19" borderId="0" xfId="59" applyFill="1" applyBorder="1" applyAlignment="1" applyProtection="1">
      <alignment horizontal="right"/>
    </xf>
    <xf numFmtId="0" fontId="40" fillId="19" borderId="17" xfId="58" applyFill="1" applyBorder="1"/>
    <xf numFmtId="0" fontId="46" fillId="19" borderId="17" xfId="58" applyFont="1" applyFill="1" applyBorder="1" applyAlignment="1">
      <alignment horizontal="left"/>
    </xf>
    <xf numFmtId="0" fontId="46" fillId="19" borderId="17" xfId="58" applyFont="1" applyFill="1" applyBorder="1" applyAlignment="1">
      <alignment horizontal="left" indent="9"/>
    </xf>
    <xf numFmtId="179" fontId="43" fillId="23" borderId="0" xfId="58" applyNumberFormat="1" applyFont="1" applyFill="1"/>
    <xf numFmtId="179" fontId="47" fillId="23" borderId="0" xfId="58" applyNumberFormat="1" applyFont="1" applyFill="1" applyAlignment="1">
      <alignment horizontal="center"/>
    </xf>
    <xf numFmtId="0" fontId="40" fillId="24" borderId="18" xfId="58" applyFill="1" applyBorder="1"/>
    <xf numFmtId="0" fontId="44" fillId="24" borderId="18" xfId="58" applyFont="1" applyFill="1" applyBorder="1"/>
    <xf numFmtId="0" fontId="48" fillId="24" borderId="18" xfId="58" applyFont="1" applyFill="1" applyBorder="1" applyAlignment="1">
      <alignment vertical="center"/>
    </xf>
    <xf numFmtId="0" fontId="40" fillId="24" borderId="18" xfId="58" applyFill="1" applyBorder="1" applyAlignment="1">
      <alignment wrapText="1"/>
    </xf>
    <xf numFmtId="164" fontId="48" fillId="24" borderId="18" xfId="58" applyNumberFormat="1" applyFont="1" applyFill="1" applyBorder="1" applyAlignment="1">
      <alignment horizontal="center" wrapText="1"/>
    </xf>
    <xf numFmtId="0" fontId="40" fillId="23" borderId="0" xfId="58" applyFill="1" applyAlignment="1">
      <alignment wrapText="1"/>
    </xf>
    <xf numFmtId="0" fontId="40" fillId="23" borderId="0" xfId="58" applyFill="1"/>
    <xf numFmtId="0" fontId="40" fillId="0" borderId="0" xfId="58"/>
    <xf numFmtId="179" fontId="43" fillId="0" borderId="0" xfId="58" applyNumberFormat="1" applyFont="1"/>
    <xf numFmtId="179" fontId="47" fillId="0" borderId="0" xfId="58" applyNumberFormat="1" applyFont="1" applyAlignment="1">
      <alignment horizontal="center"/>
    </xf>
    <xf numFmtId="179" fontId="49" fillId="0" borderId="0" xfId="58" applyNumberFormat="1" applyFont="1"/>
    <xf numFmtId="179" fontId="50" fillId="0" borderId="0" xfId="58" applyNumberFormat="1" applyFont="1" applyAlignment="1">
      <alignment horizontal="center"/>
    </xf>
    <xf numFmtId="179" fontId="47" fillId="0" borderId="0" xfId="58" applyNumberFormat="1" applyFont="1" applyAlignment="1">
      <alignment horizontal="center" wrapText="1"/>
    </xf>
    <xf numFmtId="179" fontId="51" fillId="0" borderId="0" xfId="58" applyNumberFormat="1" applyFont="1" applyAlignment="1">
      <alignment horizontal="center" wrapText="1"/>
    </xf>
    <xf numFmtId="179" fontId="47" fillId="0" borderId="0" xfId="58" applyNumberFormat="1" applyFont="1" applyAlignment="1">
      <alignment horizontal="left" wrapText="1" indent="1"/>
    </xf>
    <xf numFmtId="179" fontId="52" fillId="0" borderId="0" xfId="58" applyNumberFormat="1" applyFont="1" applyAlignment="1">
      <alignment horizontal="center"/>
    </xf>
    <xf numFmtId="4" fontId="43" fillId="25" borderId="19" xfId="58" applyNumberFormat="1" applyFont="1" applyFill="1" applyBorder="1" applyAlignment="1" applyProtection="1">
      <alignment horizontal="center"/>
      <protection locked="0"/>
    </xf>
    <xf numFmtId="4" fontId="43" fillId="0" borderId="19" xfId="58" applyNumberFormat="1" applyFont="1" applyBorder="1" applyAlignment="1" applyProtection="1">
      <alignment horizontal="center"/>
      <protection locked="0"/>
    </xf>
    <xf numFmtId="179" fontId="51" fillId="0" borderId="0" xfId="58" applyNumberFormat="1" applyFont="1" applyAlignment="1">
      <alignment horizontal="left" wrapText="1"/>
    </xf>
    <xf numFmtId="4" fontId="49" fillId="0" borderId="19" xfId="58" applyNumberFormat="1" applyFont="1" applyBorder="1" applyAlignment="1" applyProtection="1">
      <alignment horizontal="center"/>
      <protection locked="0"/>
    </xf>
    <xf numFmtId="165" fontId="53" fillId="0" borderId="0" xfId="58" applyNumberFormat="1" applyFont="1" applyAlignment="1">
      <alignment horizontal="center"/>
    </xf>
    <xf numFmtId="179" fontId="47" fillId="0" borderId="0" xfId="58" applyNumberFormat="1" applyFont="1" applyAlignment="1">
      <alignment horizontal="left" wrapText="1"/>
    </xf>
    <xf numFmtId="10" fontId="43" fillId="0" borderId="0" xfId="60" applyNumberFormat="1" applyFont="1" applyAlignment="1" applyProtection="1">
      <alignment horizontal="center"/>
    </xf>
    <xf numFmtId="179" fontId="47" fillId="0" borderId="0" xfId="58" applyNumberFormat="1" applyFont="1" applyAlignment="1">
      <alignment wrapText="1"/>
    </xf>
    <xf numFmtId="179" fontId="51" fillId="0" borderId="0" xfId="58" applyNumberFormat="1" applyFont="1" applyAlignment="1">
      <alignment horizontal="center"/>
    </xf>
    <xf numFmtId="0" fontId="31" fillId="0" borderId="0" xfId="61">
      <alignment horizontal="left" vertical="center"/>
    </xf>
    <xf numFmtId="0" fontId="29" fillId="0" borderId="0" xfId="62">
      <alignment vertical="center"/>
    </xf>
    <xf numFmtId="0" fontId="29" fillId="0" borderId="0" xfId="62" applyFill="1" applyAlignment="1">
      <alignment horizontal="center" vertical="center"/>
    </xf>
    <xf numFmtId="181" fontId="33" fillId="3" borderId="4" xfId="14" applyNumberFormat="1" applyFill="1" applyAlignment="1">
      <alignment horizontal="center" vertical="center"/>
      <protection locked="0"/>
    </xf>
    <xf numFmtId="0" fontId="29" fillId="0" borderId="0" xfId="62" applyAlignment="1">
      <alignment horizontal="left" vertical="center" indent="1"/>
    </xf>
    <xf numFmtId="0" fontId="32" fillId="0" borderId="0" xfId="62" applyFont="1" applyFill="1" applyAlignment="1">
      <alignment horizontal="center" vertical="center"/>
    </xf>
    <xf numFmtId="0" fontId="54" fillId="0" borderId="0" xfId="58" applyFont="1"/>
    <xf numFmtId="0" fontId="31" fillId="0" borderId="3" xfId="61" applyBorder="1">
      <alignment horizontal="left" vertical="center"/>
    </xf>
    <xf numFmtId="0" fontId="32" fillId="0" borderId="3" xfId="62" applyFont="1" applyFill="1" applyBorder="1" applyAlignment="1">
      <alignment horizontal="center" vertical="center"/>
    </xf>
    <xf numFmtId="0" fontId="29" fillId="0" borderId="0" xfId="62" applyFill="1">
      <alignment vertical="center"/>
    </xf>
    <xf numFmtId="181" fontId="29" fillId="0" borderId="0" xfId="39" applyNumberFormat="1" applyFill="1" applyAlignment="1">
      <alignment horizontal="center" vertical="center"/>
    </xf>
    <xf numFmtId="181" fontId="0" fillId="0" borderId="0" xfId="0" applyNumberFormat="1" applyAlignment="1">
      <alignment horizontal="center"/>
    </xf>
    <xf numFmtId="181" fontId="32" fillId="0" borderId="3" xfId="39" applyNumberFormat="1" applyFont="1" applyBorder="1" applyAlignment="1">
      <alignment horizontal="center" vertical="center"/>
    </xf>
    <xf numFmtId="0" fontId="29" fillId="0" borderId="0" xfId="62" applyFill="1" applyAlignment="1">
      <alignment horizontal="left" vertical="center" indent="1"/>
    </xf>
    <xf numFmtId="0" fontId="29" fillId="0" borderId="4" xfId="8" applyFont="1" applyFill="1" applyAlignment="1">
      <alignment horizontal="center" vertical="center"/>
      <protection locked="0"/>
    </xf>
    <xf numFmtId="0" fontId="30" fillId="0" borderId="0" xfId="61" applyFont="1" applyAlignment="1">
      <alignment horizontal="center" vertical="center"/>
    </xf>
    <xf numFmtId="0" fontId="32" fillId="0" borderId="0" xfId="62" applyFont="1" applyFill="1" applyAlignment="1">
      <alignment horizontal="left" vertical="center"/>
    </xf>
    <xf numFmtId="0" fontId="31" fillId="0" borderId="0" xfId="61" applyAlignment="1">
      <alignment horizontal="center" vertical="center"/>
    </xf>
    <xf numFmtId="0" fontId="27" fillId="15" borderId="0" xfId="63">
      <alignment horizontal="left" vertical="center"/>
    </xf>
    <xf numFmtId="0" fontId="32" fillId="0" borderId="0" xfId="37" applyFont="1" applyFill="1" applyAlignment="1">
      <alignment horizontal="left" vertical="center"/>
    </xf>
    <xf numFmtId="0" fontId="32" fillId="0" borderId="0" xfId="37" applyFont="1" applyFill="1" applyAlignment="1">
      <alignment horizontal="center" vertical="center"/>
    </xf>
    <xf numFmtId="0" fontId="54" fillId="0" borderId="0" xfId="0" applyFont="1"/>
    <xf numFmtId="170" fontId="32" fillId="0" borderId="0" xfId="39" applyNumberFormat="1" applyFont="1">
      <alignment horizontal="right" vertical="center"/>
    </xf>
    <xf numFmtId="179" fontId="55" fillId="0" borderId="0" xfId="58" applyNumberFormat="1" applyFont="1" applyAlignment="1">
      <alignment horizontal="center"/>
    </xf>
    <xf numFmtId="180" fontId="5" fillId="0" borderId="0" xfId="60" applyNumberFormat="1" applyFont="1" applyFill="1" applyBorder="1" applyAlignment="1" applyProtection="1">
      <alignment horizontal="center"/>
    </xf>
    <xf numFmtId="180" fontId="53" fillId="0" borderId="0" xfId="60" applyNumberFormat="1" applyFont="1" applyFill="1" applyBorder="1" applyAlignment="1" applyProtection="1">
      <alignment horizontal="center"/>
    </xf>
    <xf numFmtId="179" fontId="56" fillId="0" borderId="0" xfId="58" applyNumberFormat="1" applyFont="1"/>
    <xf numFmtId="0" fontId="56" fillId="24" borderId="18" xfId="58" applyFont="1" applyFill="1" applyBorder="1"/>
    <xf numFmtId="4" fontId="43" fillId="26" borderId="19" xfId="58" applyNumberFormat="1" applyFont="1" applyFill="1" applyBorder="1" applyAlignment="1" applyProtection="1">
      <alignment horizontal="center"/>
      <protection locked="0"/>
    </xf>
    <xf numFmtId="0" fontId="57" fillId="0" borderId="0" xfId="0" applyFont="1"/>
    <xf numFmtId="0" fontId="30" fillId="0" borderId="0" xfId="36" applyFill="1" applyAlignment="1">
      <alignment horizontal="left" vertical="center" wrapText="1"/>
    </xf>
  </cellXfs>
  <cellStyles count="64">
    <cellStyle name="Bad" xfId="22" builtinId="27" hidden="1"/>
    <cellStyle name="Calculation" xfId="26" builtinId="22" hidden="1"/>
    <cellStyle name="Check" xfId="55" xr:uid="{B4570793-6F9B-4634-8078-A9A5EE65DCB0}"/>
    <cellStyle name="Check Cell" xfId="28" builtinId="23" hidden="1"/>
    <cellStyle name="Check RedRedGreen" xfId="43" xr:uid="{00000000-0005-0000-0000-000003000000}"/>
    <cellStyle name="Currency" xfId="1" builtinId="4" hidden="1" customBuiltin="1"/>
    <cellStyle name="Currency" xfId="39" xr:uid="{00000000-0005-0000-0000-000005000000}"/>
    <cellStyle name="Currency Assumptions" xfId="19" xr:uid="{00000000-0005-0000-0000-000006000000}"/>
    <cellStyle name="Currency Input" xfId="48" xr:uid="{00000000-0005-0000-0000-000007000000}"/>
    <cellStyle name="Date" xfId="11" xr:uid="{00000000-0005-0000-0000-000008000000}"/>
    <cellStyle name="Date Assumptions" xfId="12" xr:uid="{00000000-0005-0000-0000-000009000000}"/>
    <cellStyle name="Date Input" xfId="47" xr:uid="{00000000-0005-0000-0000-00000A000000}"/>
    <cellStyle name="Dropdown" xfId="52" xr:uid="{00000000-0005-0000-0000-00000B000000}"/>
    <cellStyle name="Explanatory Text" xfId="31" builtinId="53" hidden="1"/>
    <cellStyle name="External Link" xfId="54" xr:uid="{00000000-0005-0000-0000-00000D000000}"/>
    <cellStyle name="Good" xfId="21" builtinId="26" hidden="1"/>
    <cellStyle name="Heading 1" xfId="3" builtinId="16" customBuiltin="1"/>
    <cellStyle name="Heading 1 2" xfId="63" xr:uid="{D90E8032-04B2-4B9B-8D36-4C6A56772E3C}"/>
    <cellStyle name="Heading 1 2 2" xfId="57" xr:uid="{5862D9B9-58B2-4DE2-9DAB-EC3BB1AD11FA}"/>
    <cellStyle name="Heading 2" xfId="4" builtinId="17" hidden="1" customBuiltin="1"/>
    <cellStyle name="Heading 2 Input" xfId="38" xr:uid="{00000000-0005-0000-0000-000011000000}"/>
    <cellStyle name="Heading 3" xfId="5" builtinId="18" hidden="1" customBuiltin="1"/>
    <cellStyle name="Heading 3 Input" xfId="34" xr:uid="{00000000-0005-0000-0000-000014000000}"/>
    <cellStyle name="Heading 3 Output" xfId="35" xr:uid="{00000000-0005-0000-0000-000015000000}"/>
    <cellStyle name="Heading 3 Output 2" xfId="61" xr:uid="{0D5D1060-9470-462C-A38D-078C823872C4}"/>
    <cellStyle name="Heading 4" xfId="6" builtinId="19" hidden="1" customBuiltin="1"/>
    <cellStyle name="Heading 4 Assumptions" xfId="8" xr:uid="{00000000-0005-0000-0000-000017000000}"/>
    <cellStyle name="Heading 4 Input" xfId="36" xr:uid="{00000000-0005-0000-0000-000018000000}"/>
    <cellStyle name="Heading 4 Output" xfId="37" xr:uid="{00000000-0005-0000-0000-000019000000}"/>
    <cellStyle name="Heading 4 Output 2" xfId="62" xr:uid="{B3D55776-E94D-4432-A3B5-89401B5C8F68}"/>
    <cellStyle name="Hyperlink" xfId="32" builtinId="8" customBuiltin="1"/>
    <cellStyle name="Hyperlink 2" xfId="56" xr:uid="{2E2FBFAA-6EB6-44F6-9A57-BCAB4221E884}"/>
    <cellStyle name="Hyperlink 3" xfId="59" xr:uid="{F6AAE37A-A211-41BE-93E8-A1BD2F02BF44}"/>
    <cellStyle name="Input" xfId="24" builtinId="20" hidden="1"/>
    <cellStyle name="Line Item Modifier" xfId="40" xr:uid="{00000000-0005-0000-0000-00001C000000}"/>
    <cellStyle name="Linked Cell" xfId="27" builtinId="24" hidden="1"/>
    <cellStyle name="Multiple" xfId="17" xr:uid="{00000000-0005-0000-0000-00001E000000}"/>
    <cellStyle name="Multiple Assumptions" xfId="18" xr:uid="{00000000-0005-0000-0000-00001F000000}"/>
    <cellStyle name="Multiple Input" xfId="49" xr:uid="{00000000-0005-0000-0000-000020000000}"/>
    <cellStyle name="Neutral" xfId="23" builtinId="28" hidden="1"/>
    <cellStyle name="Normal" xfId="0" builtinId="0" customBuiltin="1"/>
    <cellStyle name="Normal 2" xfId="58" xr:uid="{964D3D45-03AA-498C-A4D6-4F0582F70947}"/>
    <cellStyle name="Not Applicable" xfId="53" xr:uid="{00000000-0005-0000-0000-000023000000}"/>
    <cellStyle name="Note" xfId="30" builtinId="10" hidden="1"/>
    <cellStyle name="Number" xfId="13" xr:uid="{00000000-0005-0000-0000-000025000000}"/>
    <cellStyle name="Number Assumptions" xfId="14" xr:uid="{00000000-0005-0000-0000-000026000000}"/>
    <cellStyle name="Number Input" xfId="46" xr:uid="{00000000-0005-0000-0000-000027000000}"/>
    <cellStyle name="Output" xfId="25" builtinId="21" hidden="1"/>
    <cellStyle name="Per cent 2" xfId="60" xr:uid="{4712F0A1-D46E-4346-9A43-99018F4A49F1}"/>
    <cellStyle name="Percentage" xfId="15" xr:uid="{00000000-0005-0000-0000-00002A000000}"/>
    <cellStyle name="Percentage Assumptions" xfId="16" xr:uid="{00000000-0005-0000-0000-00002B000000}"/>
    <cellStyle name="Percentage Input" xfId="50" xr:uid="{00000000-0005-0000-0000-00002C000000}"/>
    <cellStyle name="Sheet Title Input" xfId="20" xr:uid="{00000000-0005-0000-0000-00002D000000}"/>
    <cellStyle name="Sheet Title Output" xfId="33" xr:uid="{00000000-0005-0000-0000-00002E000000}"/>
    <cellStyle name="Table Header 1" xfId="41" xr:uid="{00000000-0005-0000-0000-00002F000000}"/>
    <cellStyle name="Table Header 2" xfId="42" xr:uid="{00000000-0005-0000-0000-000030000000}"/>
    <cellStyle name="Title" xfId="2" builtinId="15" hidden="1"/>
    <cellStyle name="Total" xfId="7" builtinId="25" hidden="1"/>
    <cellStyle name="Trigger Assumption GreenRedGrey" xfId="44" xr:uid="{00000000-0005-0000-0000-000033000000}"/>
    <cellStyle name="Trigger GreenRedGrey" xfId="45" xr:uid="{00000000-0005-0000-0000-000034000000}"/>
    <cellStyle name="Warning Text" xfId="29" builtinId="11" hidden="1"/>
    <cellStyle name="Year" xfId="9" xr:uid="{00000000-0005-0000-0000-000036000000}"/>
    <cellStyle name="Year Assumptions" xfId="10" xr:uid="{00000000-0005-0000-0000-000037000000}"/>
    <cellStyle name="Year Input" xfId="51" xr:uid="{00000000-0005-0000-0000-000038000000}"/>
  </cellStyles>
  <dxfs count="13">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val="0"/>
        <i val="0"/>
        <color rgb="FF00B050"/>
      </font>
    </dxf>
  </dxfs>
  <tableStyles count="0" defaultTableStyle="TableStyleMedium2" defaultPivotStyle="PivotStyleLight16"/>
  <colors>
    <mruColors>
      <color rgb="FFBBE2FF"/>
      <color rgb="FF042352"/>
      <color rgb="FF007143"/>
      <color rgb="FF4BB0E4"/>
      <color rgb="FFBFBFBF"/>
      <color rgb="FFD9D9D9"/>
      <color rgb="FFB2D83A"/>
      <color rgb="FF47A843"/>
      <color rgb="FFCB1334"/>
      <color rgb="FF00AB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5</xdr:col>
      <xdr:colOff>369845</xdr:colOff>
      <xdr:row>7</xdr:row>
      <xdr:rowOff>26734</xdr:rowOff>
    </xdr:to>
    <xdr:pic>
      <xdr:nvPicPr>
        <xdr:cNvPr id="2" name="Picture 1">
          <a:extLst>
            <a:ext uri="{FF2B5EF4-FFF2-40B4-BE49-F238E27FC236}">
              <a16:creationId xmlns:a16="http://schemas.microsoft.com/office/drawing/2014/main" id="{C0CE32C8-17D5-43A3-B17C-A82521CF70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6775" y="676275"/>
          <a:ext cx="1970045" cy="4553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t%207%20-%20NTESMO%20-%20Expenditure%20Model%20-%202028-32%20-%20IP%20-%20Publ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ists"/>
      <sheetName val="Checks"/>
      <sheetName val="Input_Rates"/>
      <sheetName val="Input_BaseYear"/>
      <sheetName val="FY25 Base Year Prof Fees Adj"/>
      <sheetName val="FY25 Prof.Fee. PSE."/>
      <sheetName val="FY25 Prof. Fee. Not PSE"/>
      <sheetName val="Input_BaseYearAdjustments"/>
      <sheetName val="Input_StepChanges_Real"/>
      <sheetName val="Input_StepChanges"/>
      <sheetName val="Input_Projects_Real"/>
      <sheetName val="Input_Projects"/>
      <sheetName val="Input_CorporateCapex_Real"/>
      <sheetName val="Input_CorporateCapex"/>
      <sheetName val="Input_HistoricCapex"/>
      <sheetName val="Calc_BaseYear"/>
      <sheetName val="Calc_Step"/>
      <sheetName val="(Re) Calc_CorporateOverheads"/>
      <sheetName val="Calc_Projects"/>
      <sheetName val="Calc_Cost_pass_through"/>
      <sheetName val="Output_OpexBase"/>
      <sheetName val="Output_Step"/>
      <sheetName val="(Re) Output_Overheads"/>
      <sheetName val="Output_Projects"/>
      <sheetName val="Output_HistoricCapex"/>
      <sheetName val="Output_Cost_pass_through"/>
    </sheetNames>
    <sheetDataSet>
      <sheetData sheetId="0"/>
      <sheetData sheetId="1"/>
      <sheetData sheetId="2"/>
      <sheetData sheetId="3">
        <row r="30">
          <cell r="L30">
            <v>2.0893371757924939E-2</v>
          </cell>
          <cell r="M30">
            <v>3.6999999999999998E-2</v>
          </cell>
          <cell r="N30">
            <v>2.7E-2</v>
          </cell>
          <cell r="O30">
            <v>2.5933173021998046E-2</v>
          </cell>
          <cell r="P30">
            <v>2.5933173021998046E-2</v>
          </cell>
          <cell r="Q30">
            <v>2.5933173021998046E-2</v>
          </cell>
          <cell r="R30">
            <v>2.5933173021998046E-2</v>
          </cell>
          <cell r="S30">
            <v>2.5933173021998046E-2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0">
          <cell r="J10">
            <v>3.6364138863739996</v>
          </cell>
          <cell r="K10">
            <v>0.67980806419910533</v>
          </cell>
          <cell r="M10">
            <v>1.6835103178504334</v>
          </cell>
          <cell r="N10">
            <v>0.97568571001300164</v>
          </cell>
          <cell r="O10">
            <v>3.8938580123385722</v>
          </cell>
        </row>
        <row r="11">
          <cell r="J11">
            <v>3.9753270000000007E-2</v>
          </cell>
          <cell r="K11">
            <v>0.17277999999999999</v>
          </cell>
          <cell r="M11">
            <v>0.85758329</v>
          </cell>
          <cell r="N11">
            <v>3.9398950700000008</v>
          </cell>
          <cell r="O11">
            <v>0.29533294999999993</v>
          </cell>
        </row>
        <row r="12">
          <cell r="J12">
            <v>0.66007268770486716</v>
          </cell>
          <cell r="K12">
            <v>0</v>
          </cell>
          <cell r="M12">
            <v>1.2924510342925161E-2</v>
          </cell>
          <cell r="N12">
            <v>0.23141509827105408</v>
          </cell>
          <cell r="O12">
            <v>1.0555100135580756E-2</v>
          </cell>
        </row>
        <row r="13">
          <cell r="J13">
            <v>2.0370186368209637</v>
          </cell>
          <cell r="K13">
            <v>0.38080970414937448</v>
          </cell>
          <cell r="M13">
            <v>0.94305598864634166</v>
          </cell>
          <cell r="N13">
            <v>0.54655219044886483</v>
          </cell>
          <cell r="O13">
            <v>2.181231726671645</v>
          </cell>
        </row>
        <row r="17">
          <cell r="J17">
            <v>6.37325848089983</v>
          </cell>
          <cell r="K17">
            <v>1.2333977683484798</v>
          </cell>
          <cell r="L17">
            <v>7.606656249248311</v>
          </cell>
          <cell r="M17">
            <v>3.4970741068397002</v>
          </cell>
          <cell r="N17">
            <v>5.6935480687329214</v>
          </cell>
          <cell r="O17">
            <v>6.3809777891457973</v>
          </cell>
          <cell r="P17">
            <v>15.57159996471842</v>
          </cell>
          <cell r="Q17">
            <v>23.178256213966723</v>
          </cell>
        </row>
        <row r="24">
          <cell r="J24">
            <v>0</v>
          </cell>
          <cell r="K24">
            <v>0</v>
          </cell>
          <cell r="M24">
            <v>0</v>
          </cell>
          <cell r="N24">
            <v>0</v>
          </cell>
          <cell r="O24">
            <v>0</v>
          </cell>
        </row>
        <row r="25">
          <cell r="J25">
            <v>0</v>
          </cell>
          <cell r="K25">
            <v>0</v>
          </cell>
          <cell r="M25">
            <v>0</v>
          </cell>
          <cell r="N25">
            <v>0</v>
          </cell>
          <cell r="O25">
            <v>0</v>
          </cell>
        </row>
        <row r="26">
          <cell r="J26">
            <v>-1.0884670000000001E-2</v>
          </cell>
          <cell r="K26">
            <v>0</v>
          </cell>
          <cell r="M26">
            <v>-6.9621699999999995E-2</v>
          </cell>
          <cell r="N26">
            <v>0</v>
          </cell>
          <cell r="O26">
            <v>0</v>
          </cell>
        </row>
        <row r="27">
          <cell r="J27">
            <v>0</v>
          </cell>
          <cell r="K27">
            <v>-0.31408399999999997</v>
          </cell>
          <cell r="M27">
            <v>-0.60531599999999997</v>
          </cell>
          <cell r="N27">
            <v>0</v>
          </cell>
          <cell r="O27">
            <v>0</v>
          </cell>
        </row>
        <row r="29">
          <cell r="J29">
            <v>0</v>
          </cell>
          <cell r="K29">
            <v>0</v>
          </cell>
          <cell r="M29">
            <v>0</v>
          </cell>
          <cell r="N29">
            <v>0</v>
          </cell>
          <cell r="O29">
            <v>0</v>
          </cell>
        </row>
        <row r="30">
          <cell r="J30">
            <v>0</v>
          </cell>
          <cell r="K30">
            <v>0</v>
          </cell>
          <cell r="M30">
            <v>0</v>
          </cell>
          <cell r="N30">
            <v>0</v>
          </cell>
          <cell r="O30">
            <v>0</v>
          </cell>
        </row>
        <row r="31">
          <cell r="J31">
            <v>-1.0884670000000001E-2</v>
          </cell>
          <cell r="K31">
            <v>-9.2780000000000001E-2</v>
          </cell>
          <cell r="M31">
            <v>-0.19419269299999997</v>
          </cell>
          <cell r="N31">
            <v>-3.5321262299999998</v>
          </cell>
          <cell r="O31">
            <v>-0.26670300000000002</v>
          </cell>
        </row>
        <row r="32">
          <cell r="J32">
            <v>0</v>
          </cell>
          <cell r="K32">
            <v>0</v>
          </cell>
          <cell r="M32">
            <v>0</v>
          </cell>
          <cell r="N32">
            <v>0</v>
          </cell>
          <cell r="O32">
            <v>0</v>
          </cell>
        </row>
        <row r="34">
          <cell r="J34">
            <v>0</v>
          </cell>
          <cell r="K34">
            <v>0</v>
          </cell>
          <cell r="M34">
            <v>0</v>
          </cell>
          <cell r="N34">
            <v>0</v>
          </cell>
          <cell r="O34">
            <v>0</v>
          </cell>
        </row>
        <row r="35">
          <cell r="J35">
            <v>0</v>
          </cell>
          <cell r="K35">
            <v>0</v>
          </cell>
          <cell r="M35">
            <v>0</v>
          </cell>
          <cell r="N35">
            <v>0</v>
          </cell>
          <cell r="O35">
            <v>0</v>
          </cell>
        </row>
        <row r="36">
          <cell r="J36">
            <v>-1.0884670000000001E-2</v>
          </cell>
          <cell r="K36">
            <v>0</v>
          </cell>
          <cell r="M36">
            <v>-6.4435617000000001E-2</v>
          </cell>
          <cell r="N36">
            <v>0.61934747000000012</v>
          </cell>
          <cell r="O36">
            <v>0.30795299999999998</v>
          </cell>
        </row>
        <row r="37">
          <cell r="J37">
            <v>0</v>
          </cell>
          <cell r="K37">
            <v>0</v>
          </cell>
          <cell r="M37">
            <v>0</v>
          </cell>
          <cell r="N37">
            <v>0</v>
          </cell>
          <cell r="O37">
            <v>0</v>
          </cell>
        </row>
        <row r="39">
          <cell r="J39">
            <v>0</v>
          </cell>
          <cell r="K39">
            <v>0</v>
          </cell>
          <cell r="M39">
            <v>0</v>
          </cell>
          <cell r="N39">
            <v>0</v>
          </cell>
          <cell r="O39">
            <v>0</v>
          </cell>
        </row>
        <row r="40">
          <cell r="J40">
            <v>0</v>
          </cell>
          <cell r="K40">
            <v>0</v>
          </cell>
          <cell r="M40">
            <v>0</v>
          </cell>
          <cell r="N40">
            <v>0</v>
          </cell>
          <cell r="O40">
            <v>0</v>
          </cell>
        </row>
        <row r="41">
          <cell r="J41">
            <v>0</v>
          </cell>
          <cell r="K41">
            <v>0</v>
          </cell>
          <cell r="M41">
            <v>0</v>
          </cell>
          <cell r="N41">
            <v>0</v>
          </cell>
          <cell r="O41">
            <v>0</v>
          </cell>
        </row>
        <row r="42">
          <cell r="J42">
            <v>0</v>
          </cell>
          <cell r="K42">
            <v>0</v>
          </cell>
          <cell r="M42">
            <v>0</v>
          </cell>
          <cell r="N42">
            <v>0</v>
          </cell>
          <cell r="O42">
            <v>0</v>
          </cell>
        </row>
        <row r="43">
          <cell r="J43"/>
          <cell r="K43"/>
          <cell r="M43"/>
          <cell r="N43"/>
          <cell r="O43"/>
        </row>
        <row r="48">
          <cell r="J48">
            <v>-3.2654010000000004E-2</v>
          </cell>
          <cell r="K48">
            <v>-0.406864</v>
          </cell>
          <cell r="L48">
            <v>-0.43951801000000001</v>
          </cell>
          <cell r="M48">
            <v>-0.93356600999999995</v>
          </cell>
          <cell r="N48">
            <v>-2.9127787599999997</v>
          </cell>
          <cell r="O48">
            <v>4.1250000000000002E-2</v>
          </cell>
          <cell r="P48">
            <v>-3.8050947700000002</v>
          </cell>
          <cell r="Q48">
            <v>-4.2446127800000006</v>
          </cell>
        </row>
      </sheetData>
      <sheetData sheetId="22"/>
      <sheetData sheetId="23">
        <row r="12">
          <cell r="J12">
            <v>0</v>
          </cell>
          <cell r="K12">
            <v>0</v>
          </cell>
          <cell r="L12">
            <v>0</v>
          </cell>
          <cell r="M12">
            <v>0</v>
          </cell>
          <cell r="N12">
            <v>0</v>
          </cell>
          <cell r="O12">
            <v>0</v>
          </cell>
          <cell r="P12">
            <v>0</v>
          </cell>
        </row>
        <row r="13">
          <cell r="J13">
            <v>0</v>
          </cell>
          <cell r="K13">
            <v>0</v>
          </cell>
          <cell r="L13">
            <v>0</v>
          </cell>
          <cell r="M13">
            <v>0</v>
          </cell>
          <cell r="N13">
            <v>0</v>
          </cell>
          <cell r="O13">
            <v>0</v>
          </cell>
          <cell r="P13">
            <v>0</v>
          </cell>
        </row>
        <row r="20">
          <cell r="J20">
            <v>0</v>
          </cell>
          <cell r="K20">
            <v>0</v>
          </cell>
          <cell r="L20">
            <v>0</v>
          </cell>
          <cell r="M20">
            <v>0</v>
          </cell>
          <cell r="N20">
            <v>0</v>
          </cell>
          <cell r="O20">
            <v>0</v>
          </cell>
          <cell r="P20">
            <v>0</v>
          </cell>
        </row>
        <row r="21">
          <cell r="J21">
            <v>0</v>
          </cell>
          <cell r="K21">
            <v>0</v>
          </cell>
          <cell r="L21">
            <v>0</v>
          </cell>
          <cell r="M21">
            <v>0</v>
          </cell>
          <cell r="N21">
            <v>0</v>
          </cell>
          <cell r="O21">
            <v>0</v>
          </cell>
          <cell r="P21">
            <v>0</v>
          </cell>
        </row>
      </sheetData>
      <sheetData sheetId="24"/>
      <sheetData sheetId="25"/>
      <sheetData sheetId="26"/>
    </sheetDataSet>
  </externalBook>
</externalLink>
</file>

<file path=xl/theme/theme1.xml><?xml version="1.0" encoding="utf-8"?>
<a:theme xmlns:a="http://schemas.openxmlformats.org/drawingml/2006/main" name="Office Theme">
  <a:themeElements>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33"/>
  <sheetViews>
    <sheetView showGridLines="0" tabSelected="1" zoomScaleNormal="100" workbookViewId="0"/>
  </sheetViews>
  <sheetFormatPr defaultColWidth="9.33203125" defaultRowHeight="11.25" x14ac:dyDescent="0.2"/>
  <cols>
    <col min="2" max="3" width="5.83203125" customWidth="1"/>
    <col min="4" max="4" width="12.83203125" customWidth="1"/>
    <col min="6" max="13" width="10.83203125" customWidth="1"/>
  </cols>
  <sheetData>
    <row r="1" spans="2:15" ht="11.25" customHeight="1" x14ac:dyDescent="0.2"/>
    <row r="2" spans="2:15" ht="11.25" customHeight="1" x14ac:dyDescent="0.2"/>
    <row r="3" spans="2:15" ht="19.5" x14ac:dyDescent="0.2">
      <c r="B3" s="3" t="s">
        <v>0</v>
      </c>
    </row>
    <row r="4" spans="2:15" ht="11.25" customHeight="1" x14ac:dyDescent="0.2"/>
    <row r="5" spans="2:15" ht="11.25" customHeight="1" x14ac:dyDescent="0.2">
      <c r="N5" s="49"/>
      <c r="O5" s="49"/>
    </row>
    <row r="6" spans="2:15" ht="11.25" customHeight="1" x14ac:dyDescent="0.2">
      <c r="N6" s="49"/>
      <c r="O6" s="49"/>
    </row>
    <row r="7" spans="2:15" ht="11.25" customHeight="1" x14ac:dyDescent="0.2">
      <c r="N7" s="49"/>
      <c r="O7" s="49"/>
    </row>
    <row r="8" spans="2:15" ht="11.25" customHeight="1" x14ac:dyDescent="0.2"/>
    <row r="11" spans="2:15" ht="12.75" x14ac:dyDescent="0.2">
      <c r="C11" s="35" t="s">
        <v>1</v>
      </c>
      <c r="E11" s="50"/>
      <c r="F11" s="9" t="s">
        <v>2</v>
      </c>
    </row>
    <row r="13" spans="2:15" ht="12.75" x14ac:dyDescent="0.2">
      <c r="C13" s="8" t="s">
        <v>3</v>
      </c>
    </row>
    <row r="14" spans="2:15" ht="12.75" x14ac:dyDescent="0.2">
      <c r="C14" s="9" t="s">
        <v>4</v>
      </c>
    </row>
    <row r="16" spans="2:15" ht="12.75" x14ac:dyDescent="0.2">
      <c r="C16" s="8" t="s">
        <v>5</v>
      </c>
    </row>
    <row r="18" spans="3:13" x14ac:dyDescent="0.2">
      <c r="C18" s="22"/>
      <c r="D18" s="23"/>
      <c r="E18" s="23"/>
      <c r="F18" s="23"/>
      <c r="G18" s="23"/>
      <c r="H18" s="23"/>
      <c r="I18" s="23"/>
      <c r="J18" s="23"/>
      <c r="K18" s="23"/>
      <c r="L18" s="23"/>
      <c r="M18" s="24"/>
    </row>
    <row r="19" spans="3:13" ht="12.75" x14ac:dyDescent="0.2">
      <c r="C19" s="25"/>
      <c r="D19" s="34" t="s">
        <v>6</v>
      </c>
      <c r="F19" s="27" t="s">
        <v>7</v>
      </c>
      <c r="M19" s="26"/>
    </row>
    <row r="20" spans="3:13" ht="12.75" x14ac:dyDescent="0.2">
      <c r="C20" s="25"/>
      <c r="D20" s="41" t="s">
        <v>8</v>
      </c>
      <c r="F20" s="27" t="s">
        <v>9</v>
      </c>
      <c r="M20" s="26"/>
    </row>
    <row r="21" spans="3:13" ht="12.75" x14ac:dyDescent="0.2">
      <c r="C21" s="25"/>
      <c r="D21" s="28" t="s">
        <v>10</v>
      </c>
      <c r="F21" s="27" t="s">
        <v>11</v>
      </c>
      <c r="M21" s="26"/>
    </row>
    <row r="22" spans="3:13" ht="12.75" x14ac:dyDescent="0.2">
      <c r="C22" s="25"/>
      <c r="D22" s="29" t="s">
        <v>12</v>
      </c>
      <c r="F22" s="27" t="s">
        <v>13</v>
      </c>
      <c r="M22" s="26"/>
    </row>
    <row r="23" spans="3:13" ht="12.75" x14ac:dyDescent="0.2">
      <c r="C23" s="25"/>
      <c r="D23" s="30" t="s">
        <v>14</v>
      </c>
      <c r="F23" s="27" t="s">
        <v>15</v>
      </c>
      <c r="M23" s="26"/>
    </row>
    <row r="24" spans="3:13" ht="12.75" x14ac:dyDescent="0.2">
      <c r="C24" s="25"/>
      <c r="D24" s="51" t="s">
        <v>16</v>
      </c>
      <c r="F24" s="27" t="s">
        <v>17</v>
      </c>
      <c r="M24" s="26"/>
    </row>
    <row r="25" spans="3:13" ht="12.75" x14ac:dyDescent="0.2">
      <c r="C25" s="25"/>
      <c r="D25" s="40"/>
      <c r="F25" s="27" t="s">
        <v>18</v>
      </c>
      <c r="M25" s="26"/>
    </row>
    <row r="26" spans="3:13" ht="12.75" x14ac:dyDescent="0.2">
      <c r="C26" s="25"/>
      <c r="D26" s="39" t="s">
        <v>19</v>
      </c>
      <c r="F26" s="27" t="s">
        <v>20</v>
      </c>
      <c r="M26" s="26"/>
    </row>
    <row r="27" spans="3:13" ht="12.75" x14ac:dyDescent="0.2">
      <c r="C27" s="25"/>
      <c r="D27" s="52">
        <v>1</v>
      </c>
      <c r="F27" s="27" t="s">
        <v>21</v>
      </c>
      <c r="M27" s="26"/>
    </row>
    <row r="28" spans="3:13" ht="12.75" x14ac:dyDescent="0.2">
      <c r="C28" s="25"/>
      <c r="D28" s="52">
        <v>0</v>
      </c>
      <c r="F28" s="27" t="s">
        <v>22</v>
      </c>
      <c r="M28" s="26"/>
    </row>
    <row r="29" spans="3:13" ht="12.75" x14ac:dyDescent="0.2">
      <c r="C29" s="25"/>
      <c r="D29" s="42"/>
      <c r="F29" s="27" t="s">
        <v>23</v>
      </c>
      <c r="M29" s="26"/>
    </row>
    <row r="30" spans="3:13" x14ac:dyDescent="0.2">
      <c r="C30" s="31"/>
      <c r="D30" s="32"/>
      <c r="E30" s="32"/>
      <c r="F30" s="32"/>
      <c r="G30" s="32"/>
      <c r="H30" s="32"/>
      <c r="I30" s="32"/>
      <c r="J30" s="32"/>
      <c r="K30" s="32"/>
      <c r="L30" s="32"/>
      <c r="M30" s="33"/>
    </row>
    <row r="32" spans="3:13" ht="12.75" x14ac:dyDescent="0.2">
      <c r="C32" s="8" t="s">
        <v>24</v>
      </c>
      <c r="D32" s="37"/>
    </row>
    <row r="33" spans="3:24" ht="61.5" customHeight="1" x14ac:dyDescent="0.2">
      <c r="C33" s="143" t="s">
        <v>25</v>
      </c>
      <c r="D33" s="143"/>
      <c r="E33" s="143"/>
      <c r="F33" s="143"/>
      <c r="G33" s="143"/>
      <c r="H33" s="143"/>
      <c r="I33" s="143"/>
      <c r="J33" s="143"/>
      <c r="K33" s="143"/>
      <c r="L33" s="143"/>
      <c r="M33" s="143"/>
      <c r="N33" s="143"/>
      <c r="O33" s="143"/>
      <c r="P33" s="143"/>
      <c r="Q33" s="143"/>
      <c r="R33" s="143"/>
      <c r="S33" s="143"/>
      <c r="T33" s="143"/>
      <c r="U33" s="143"/>
      <c r="V33" s="143"/>
      <c r="W33" s="143"/>
      <c r="X33" s="143"/>
    </row>
  </sheetData>
  <mergeCells count="1">
    <mergeCell ref="C33:X33"/>
  </mergeCells>
  <conditionalFormatting sqref="D27:D28">
    <cfRule type="cellIs" dxfId="12" priority="1" operator="equal">
      <formula>"Ok"</formula>
    </cfRule>
  </conditionalFormatting>
  <pageMargins left="0.7" right="0.7" top="0.75" bottom="0.75" header="0.3" footer="0.3"/>
  <pageSetup paperSize="9"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24"/>
  <sheetViews>
    <sheetView showGridLines="0" zoomScaleNormal="100" workbookViewId="0">
      <selection activeCell="K48" sqref="K48"/>
    </sheetView>
  </sheetViews>
  <sheetFormatPr defaultRowHeight="11.25" x14ac:dyDescent="0.2"/>
  <cols>
    <col min="1" max="3" width="2.83203125" customWidth="1"/>
    <col min="4" max="4" width="80.5" customWidth="1"/>
    <col min="5" max="7" width="3.83203125" customWidth="1"/>
  </cols>
  <sheetData>
    <row r="1" spans="2:8" ht="19.5" x14ac:dyDescent="0.2">
      <c r="B1" s="3" t="s">
        <v>26</v>
      </c>
    </row>
    <row r="2" spans="2:8" x14ac:dyDescent="0.2">
      <c r="B2" s="11" t="str">
        <f>Title_Msg</f>
        <v>No Errors Found</v>
      </c>
    </row>
    <row r="3" spans="2:8" x14ac:dyDescent="0.2">
      <c r="B3" s="43"/>
      <c r="C3" s="38"/>
      <c r="D3" s="38"/>
      <c r="E3" s="38"/>
    </row>
    <row r="4" spans="2:8" ht="12.75" x14ac:dyDescent="0.2">
      <c r="B4" s="36" t="str">
        <f>Model_Name</f>
        <v>PWC - NTESMO - Opex Base and OH</v>
      </c>
    </row>
    <row r="5" spans="2:8" x14ac:dyDescent="0.2">
      <c r="B5" s="11"/>
    </row>
    <row r="6" spans="2:8" s="2" customFormat="1" ht="15.75" x14ac:dyDescent="0.2">
      <c r="B6" s="2" t="s">
        <v>27</v>
      </c>
    </row>
    <row r="8" spans="2:8" ht="12.75" x14ac:dyDescent="0.2">
      <c r="D8" s="5" t="s">
        <v>28</v>
      </c>
      <c r="H8" s="6" t="str">
        <f>IF(H22=0,"No Errors Found","Errors Found")</f>
        <v>No Errors Found</v>
      </c>
    </row>
    <row r="9" spans="2:8" ht="12.75" x14ac:dyDescent="0.2">
      <c r="D9" s="5" t="s">
        <v>29</v>
      </c>
      <c r="H9" s="5"/>
    </row>
    <row r="10" spans="2:8" ht="12.75" x14ac:dyDescent="0.2">
      <c r="D10" s="5" t="s">
        <v>30</v>
      </c>
      <c r="H10" s="21" t="str">
        <f>H8&amp;IF(H9="","",", " &amp;H9)</f>
        <v>No Errors Found</v>
      </c>
    </row>
    <row r="12" spans="2:8" s="2" customFormat="1" ht="15.75" x14ac:dyDescent="0.2">
      <c r="B12" s="2" t="s">
        <v>31</v>
      </c>
    </row>
    <row r="14" spans="2:8" s="7" customFormat="1" ht="15" x14ac:dyDescent="0.2">
      <c r="C14" s="7" t="s">
        <v>32</v>
      </c>
    </row>
    <row r="15" spans="2:8" ht="4.1500000000000004" customHeight="1" x14ac:dyDescent="0.2">
      <c r="B15" s="18"/>
    </row>
    <row r="17" spans="2:8" ht="12.75" x14ac:dyDescent="0.2">
      <c r="D17" s="5" t="str">
        <f>Input_CPI!$B$1</f>
        <v>Input - Dollar Basis Conversions</v>
      </c>
      <c r="H17" s="48">
        <f>Input_CPI!$A$1</f>
        <v>0</v>
      </c>
    </row>
    <row r="18" spans="2:8" ht="12.75" x14ac:dyDescent="0.2">
      <c r="D18" s="5" t="str">
        <f>Input_Opex_Base!$B$1</f>
        <v>Input - Adjusted Opex Base Year - 2024-25</v>
      </c>
      <c r="H18" s="48">
        <f>Input_Opex_Base!$A$1</f>
        <v>0</v>
      </c>
    </row>
    <row r="19" spans="2:8" ht="12.75" x14ac:dyDescent="0.2">
      <c r="D19" s="5" t="str">
        <f>'(Re)_Input_Overheads'!$B$1</f>
        <v>Input - Actual, estimated and forecast overheads</v>
      </c>
      <c r="H19" s="48">
        <f>'(Re)_Input_Overheads'!$A$1</f>
        <v>0</v>
      </c>
    </row>
    <row r="20" spans="2:8" ht="12.75" x14ac:dyDescent="0.2">
      <c r="D20" s="5" t="str">
        <f>'(Re)_Output_Overheads'!$B$1</f>
        <v>Output - Actual, estimated and forecast overheads</v>
      </c>
      <c r="H20" s="48">
        <f>'(Re)_Output_Overheads'!$A$1</f>
        <v>0</v>
      </c>
    </row>
    <row r="21" spans="2:8" ht="12.75" x14ac:dyDescent="0.2">
      <c r="D21" s="5" t="s">
        <v>33</v>
      </c>
      <c r="H21" s="48">
        <f>Output_OpexModel!$A$1</f>
        <v>0</v>
      </c>
    </row>
    <row r="22" spans="2:8" ht="12.75" x14ac:dyDescent="0.2">
      <c r="C22" s="8" t="s">
        <v>34</v>
      </c>
      <c r="H22" s="20">
        <f>IF(SUM(H17:H21)=0,0,1)</f>
        <v>0</v>
      </c>
    </row>
    <row r="24" spans="2:8" s="2" customFormat="1" ht="15.75" x14ac:dyDescent="0.2">
      <c r="B24" s="2" t="s">
        <v>35</v>
      </c>
    </row>
  </sheetData>
  <conditionalFormatting sqref="B2 B5">
    <cfRule type="cellIs" dxfId="11" priority="21" operator="notEqual">
      <formula>"No Errors Found"</formula>
    </cfRule>
  </conditionalFormatting>
  <conditionalFormatting sqref="B15">
    <cfRule type="cellIs" dxfId="10" priority="16" operator="notEqual">
      <formula>"No Errors Found"</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B1:P79"/>
  <sheetViews>
    <sheetView showGridLines="0" topLeftCell="I19" zoomScaleNormal="100" workbookViewId="0">
      <selection activeCell="I19" sqref="I19"/>
    </sheetView>
  </sheetViews>
  <sheetFormatPr defaultColWidth="9.33203125" defaultRowHeight="11.25" outlineLevelRow="1" x14ac:dyDescent="0.2"/>
  <cols>
    <col min="1" max="3" width="2.83203125" customWidth="1"/>
    <col min="4" max="4" width="34" customWidth="1"/>
    <col min="5" max="8" width="20.6640625" customWidth="1"/>
    <col min="9" max="16" width="12.6640625" customWidth="1"/>
  </cols>
  <sheetData>
    <row r="1" spans="2:16" ht="19.5" x14ac:dyDescent="0.2">
      <c r="B1" s="3" t="s">
        <v>36</v>
      </c>
    </row>
    <row r="2" spans="2:16" x14ac:dyDescent="0.2">
      <c r="B2" s="11" t="str">
        <f>Title_Msg</f>
        <v>No Errors Found</v>
      </c>
    </row>
    <row r="3" spans="2:16" x14ac:dyDescent="0.2">
      <c r="B3" s="43"/>
      <c r="C3" s="38"/>
      <c r="D3" s="38"/>
      <c r="E3" s="38"/>
    </row>
    <row r="4" spans="2:16" ht="12.75" x14ac:dyDescent="0.2">
      <c r="B4" s="36" t="str">
        <f>Model_Name</f>
        <v>PWC - NTESMO - Opex Base and OH</v>
      </c>
    </row>
    <row r="6" spans="2:16" s="2" customFormat="1" ht="15.75" x14ac:dyDescent="0.2">
      <c r="B6" s="2" t="s">
        <v>37</v>
      </c>
    </row>
    <row r="7" spans="2:16" ht="6.75" customHeight="1" x14ac:dyDescent="0.2"/>
    <row r="8" spans="2:16" s="7" customFormat="1" ht="15" x14ac:dyDescent="0.2">
      <c r="C8" s="7" t="s">
        <v>38</v>
      </c>
    </row>
    <row r="9" spans="2:16" x14ac:dyDescent="0.2">
      <c r="D9" s="1"/>
    </row>
    <row r="10" spans="2:16" ht="12.75" x14ac:dyDescent="0.2">
      <c r="D10" s="9" t="s">
        <v>39</v>
      </c>
      <c r="E10" s="44">
        <v>45474</v>
      </c>
    </row>
    <row r="11" spans="2:16" ht="12.75" x14ac:dyDescent="0.2">
      <c r="D11" s="9" t="s">
        <v>40</v>
      </c>
      <c r="E11" s="10">
        <v>2025</v>
      </c>
      <c r="K11" s="16"/>
      <c r="L11" s="17"/>
      <c r="M11" s="17"/>
      <c r="N11" s="17"/>
    </row>
    <row r="12" spans="2:16" x14ac:dyDescent="0.2">
      <c r="K12" s="16"/>
      <c r="L12" s="17"/>
      <c r="M12" s="17"/>
      <c r="N12" s="17"/>
    </row>
    <row r="13" spans="2:16" s="7" customFormat="1" ht="15" x14ac:dyDescent="0.2">
      <c r="C13" s="7" t="s">
        <v>41</v>
      </c>
    </row>
    <row r="14" spans="2:16" x14ac:dyDescent="0.2">
      <c r="K14" s="16"/>
      <c r="L14" s="17"/>
      <c r="M14" s="17"/>
      <c r="N14" s="17"/>
    </row>
    <row r="15" spans="2:16" ht="12.75" outlineLevel="1" x14ac:dyDescent="0.2">
      <c r="B15" s="9" t="s">
        <v>42</v>
      </c>
      <c r="I15" s="45">
        <f>IF(I17=1,Model_Start_Date,H16+1)</f>
        <v>45474</v>
      </c>
      <c r="J15" s="45">
        <f t="shared" ref="J15:N15" si="0">IF(J17=1,Model_Start_Date,I16+1)</f>
        <v>45839</v>
      </c>
      <c r="K15" s="45">
        <f t="shared" si="0"/>
        <v>46204</v>
      </c>
      <c r="L15" s="45">
        <f t="shared" si="0"/>
        <v>46569</v>
      </c>
      <c r="M15" s="45">
        <f t="shared" si="0"/>
        <v>46935</v>
      </c>
      <c r="N15" s="45">
        <f t="shared" si="0"/>
        <v>47300</v>
      </c>
      <c r="O15" s="45">
        <f t="shared" ref="O15" si="1">IF(O17=1,Model_Start_Date,N16+1)</f>
        <v>47665</v>
      </c>
      <c r="P15" s="45">
        <f t="shared" ref="P15" si="2">IF(P17=1,Model_Start_Date,O16+1)</f>
        <v>48030</v>
      </c>
    </row>
    <row r="16" spans="2:16" ht="12.75" outlineLevel="1" x14ac:dyDescent="0.2">
      <c r="B16" s="9" t="s">
        <v>43</v>
      </c>
      <c r="I16" s="45">
        <f t="shared" ref="I16:P16" si="3">EOMONTH(I15,Mths_In_Yr-1)</f>
        <v>45838</v>
      </c>
      <c r="J16" s="45">
        <f t="shared" si="3"/>
        <v>46203</v>
      </c>
      <c r="K16" s="45">
        <f t="shared" si="3"/>
        <v>46568</v>
      </c>
      <c r="L16" s="45">
        <f t="shared" si="3"/>
        <v>46934</v>
      </c>
      <c r="M16" s="45">
        <f t="shared" si="3"/>
        <v>47299</v>
      </c>
      <c r="N16" s="45">
        <f t="shared" si="3"/>
        <v>47664</v>
      </c>
      <c r="O16" s="45">
        <f t="shared" si="3"/>
        <v>48029</v>
      </c>
      <c r="P16" s="45">
        <f t="shared" si="3"/>
        <v>48395</v>
      </c>
    </row>
    <row r="17" spans="2:16" ht="12.75" outlineLevel="1" x14ac:dyDescent="0.2">
      <c r="B17" s="9" t="s">
        <v>44</v>
      </c>
      <c r="I17" s="19">
        <f>N(H17)+1</f>
        <v>1</v>
      </c>
      <c r="J17" s="19">
        <f t="shared" ref="J17:O17" si="4">N(I17)+1</f>
        <v>2</v>
      </c>
      <c r="K17" s="19">
        <f t="shared" si="4"/>
        <v>3</v>
      </c>
      <c r="L17" s="19">
        <f t="shared" si="4"/>
        <v>4</v>
      </c>
      <c r="M17" s="19">
        <f t="shared" si="4"/>
        <v>5</v>
      </c>
      <c r="N17" s="19">
        <f t="shared" si="4"/>
        <v>6</v>
      </c>
      <c r="O17" s="19">
        <f t="shared" si="4"/>
        <v>7</v>
      </c>
      <c r="P17" s="19">
        <f t="shared" ref="P17" si="5">N(O17)+1</f>
        <v>8</v>
      </c>
    </row>
    <row r="18" spans="2:16" ht="12.75" outlineLevel="1" x14ac:dyDescent="0.2">
      <c r="B18" s="9" t="s">
        <v>45</v>
      </c>
      <c r="H18" s="12" t="str">
        <f>Nominal</f>
        <v>Nominal</v>
      </c>
      <c r="I18" s="6">
        <f>YEAR(I16)</f>
        <v>2025</v>
      </c>
      <c r="J18" s="6">
        <f t="shared" ref="J18:P18" si="6">YEAR(J16)</f>
        <v>2026</v>
      </c>
      <c r="K18" s="6">
        <f t="shared" si="6"/>
        <v>2027</v>
      </c>
      <c r="L18" s="6">
        <f t="shared" si="6"/>
        <v>2028</v>
      </c>
      <c r="M18" s="6">
        <f t="shared" si="6"/>
        <v>2029</v>
      </c>
      <c r="N18" s="6">
        <f t="shared" si="6"/>
        <v>2030</v>
      </c>
      <c r="O18" s="6">
        <f t="shared" si="6"/>
        <v>2031</v>
      </c>
      <c r="P18" s="6">
        <f t="shared" si="6"/>
        <v>2032</v>
      </c>
    </row>
    <row r="19" spans="2:16" ht="12.75" outlineLevel="1" x14ac:dyDescent="0.2">
      <c r="B19" s="9" t="s">
        <v>46</v>
      </c>
      <c r="I19" s="12" t="s">
        <v>47</v>
      </c>
      <c r="J19" s="12" t="s">
        <v>48</v>
      </c>
      <c r="K19" s="12" t="s">
        <v>48</v>
      </c>
      <c r="L19" s="12" t="s">
        <v>48</v>
      </c>
      <c r="M19" s="12" t="s">
        <v>48</v>
      </c>
      <c r="N19" s="12" t="s">
        <v>48</v>
      </c>
      <c r="O19" s="12" t="s">
        <v>48</v>
      </c>
      <c r="P19" s="12" t="s">
        <v>48</v>
      </c>
    </row>
    <row r="20" spans="2:16" ht="12.75" x14ac:dyDescent="0.2">
      <c r="B20" s="8" t="s">
        <v>49</v>
      </c>
      <c r="E20" s="13" t="s">
        <v>50</v>
      </c>
      <c r="F20" s="13" t="s">
        <v>51</v>
      </c>
      <c r="G20" s="13" t="s">
        <v>52</v>
      </c>
      <c r="H20" s="13" t="s">
        <v>53</v>
      </c>
      <c r="I20" s="46" t="str">
        <f>"FY"&amp;RIGHT(I18,2)</f>
        <v>FY25</v>
      </c>
      <c r="J20" s="46" t="str">
        <f t="shared" ref="J20:P20" si="7">"FY"&amp;RIGHT(J18,2)</f>
        <v>FY26</v>
      </c>
      <c r="K20" s="46" t="str">
        <f t="shared" si="7"/>
        <v>FY27</v>
      </c>
      <c r="L20" s="46" t="str">
        <f t="shared" si="7"/>
        <v>FY28</v>
      </c>
      <c r="M20" s="46" t="str">
        <f t="shared" si="7"/>
        <v>FY29</v>
      </c>
      <c r="N20" s="46" t="str">
        <f t="shared" si="7"/>
        <v>FY30</v>
      </c>
      <c r="O20" s="46" t="str">
        <f t="shared" si="7"/>
        <v>FY31</v>
      </c>
      <c r="P20" s="46" t="str">
        <f t="shared" si="7"/>
        <v>FY32</v>
      </c>
    </row>
    <row r="21" spans="2:16" x14ac:dyDescent="0.2">
      <c r="K21" s="16"/>
      <c r="L21" s="17"/>
      <c r="M21" s="17"/>
      <c r="N21" s="17"/>
    </row>
    <row r="22" spans="2:16" s="2" customFormat="1" ht="15.75" x14ac:dyDescent="0.2">
      <c r="B22" s="2" t="s">
        <v>36</v>
      </c>
    </row>
    <row r="23" spans="2:16" x14ac:dyDescent="0.2">
      <c r="K23" s="16"/>
      <c r="L23" s="17"/>
      <c r="M23" s="17"/>
      <c r="N23" s="17"/>
    </row>
    <row r="24" spans="2:16" ht="12.75" x14ac:dyDescent="0.2">
      <c r="C24" s="4" t="s">
        <v>54</v>
      </c>
      <c r="E24" s="13" t="s">
        <v>55</v>
      </c>
    </row>
    <row r="25" spans="2:16" x14ac:dyDescent="0.2">
      <c r="E25" s="14"/>
    </row>
    <row r="26" spans="2:16" ht="12.75" x14ac:dyDescent="0.2">
      <c r="D26" s="10">
        <v>1</v>
      </c>
      <c r="E26" s="15" t="s">
        <v>56</v>
      </c>
    </row>
    <row r="27" spans="2:16" ht="12.75" x14ac:dyDescent="0.2">
      <c r="D27" s="10">
        <v>3</v>
      </c>
      <c r="E27" s="15" t="s">
        <v>57</v>
      </c>
    </row>
    <row r="28" spans="2:16" ht="12.75" x14ac:dyDescent="0.2">
      <c r="D28" s="10">
        <v>4</v>
      </c>
      <c r="E28" s="15" t="s">
        <v>58</v>
      </c>
    </row>
    <row r="29" spans="2:16" ht="12.75" x14ac:dyDescent="0.2">
      <c r="D29" s="10">
        <v>12</v>
      </c>
      <c r="E29" s="15" t="s">
        <v>59</v>
      </c>
    </row>
    <row r="30" spans="2:16" ht="12.75" x14ac:dyDescent="0.2">
      <c r="D30" s="10">
        <v>7</v>
      </c>
      <c r="E30" s="15" t="s">
        <v>60</v>
      </c>
    </row>
    <row r="31" spans="2:16" ht="12.75" x14ac:dyDescent="0.2">
      <c r="D31" s="10">
        <v>365</v>
      </c>
      <c r="E31" s="15" t="s">
        <v>61</v>
      </c>
    </row>
    <row r="32" spans="2:16" ht="12.75" x14ac:dyDescent="0.2">
      <c r="D32" s="10">
        <v>0.5</v>
      </c>
      <c r="E32" s="15" t="s">
        <v>62</v>
      </c>
    </row>
    <row r="33" spans="3:5" ht="12.75" x14ac:dyDescent="0.2">
      <c r="D33" s="10" t="s">
        <v>63</v>
      </c>
      <c r="E33" s="15" t="s">
        <v>63</v>
      </c>
    </row>
    <row r="34" spans="3:5" ht="12.75" x14ac:dyDescent="0.2">
      <c r="D34" s="10" t="s">
        <v>64</v>
      </c>
      <c r="E34" s="15" t="s">
        <v>65</v>
      </c>
    </row>
    <row r="35" spans="3:5" ht="12.75" x14ac:dyDescent="0.2">
      <c r="D35" s="10" t="s">
        <v>66</v>
      </c>
      <c r="E35" s="15" t="s">
        <v>66</v>
      </c>
    </row>
    <row r="36" spans="3:5" x14ac:dyDescent="0.2">
      <c r="E36" s="14"/>
    </row>
    <row r="37" spans="3:5" ht="12.75" x14ac:dyDescent="0.2">
      <c r="C37" s="4" t="s">
        <v>54</v>
      </c>
      <c r="E37" s="13" t="s">
        <v>55</v>
      </c>
    </row>
    <row r="38" spans="3:5" ht="12.75" x14ac:dyDescent="0.2">
      <c r="E38" s="15" t="s">
        <v>67</v>
      </c>
    </row>
    <row r="39" spans="3:5" ht="12.75" x14ac:dyDescent="0.2">
      <c r="D39" s="10" t="s">
        <v>68</v>
      </c>
      <c r="E39" s="15" t="s">
        <v>68</v>
      </c>
    </row>
    <row r="40" spans="3:5" ht="12.75" x14ac:dyDescent="0.2">
      <c r="D40" s="10" t="s">
        <v>69</v>
      </c>
      <c r="E40" s="15" t="s">
        <v>69</v>
      </c>
    </row>
    <row r="41" spans="3:5" x14ac:dyDescent="0.2">
      <c r="E41" s="14"/>
    </row>
    <row r="42" spans="3:5" ht="12.75" x14ac:dyDescent="0.2">
      <c r="C42" s="4" t="s">
        <v>70</v>
      </c>
      <c r="E42" s="13" t="s">
        <v>55</v>
      </c>
    </row>
    <row r="43" spans="3:5" ht="12.75" x14ac:dyDescent="0.2">
      <c r="E43" s="15" t="s">
        <v>71</v>
      </c>
    </row>
    <row r="44" spans="3:5" ht="12.75" x14ac:dyDescent="0.2">
      <c r="D44" s="10" t="s">
        <v>72</v>
      </c>
      <c r="E44" s="15" t="s">
        <v>72</v>
      </c>
    </row>
    <row r="45" spans="3:5" ht="12.75" x14ac:dyDescent="0.2">
      <c r="D45" s="10" t="s">
        <v>73</v>
      </c>
      <c r="E45" s="15" t="s">
        <v>73</v>
      </c>
    </row>
    <row r="46" spans="3:5" ht="12.75" x14ac:dyDescent="0.2">
      <c r="D46" s="10" t="s">
        <v>74</v>
      </c>
      <c r="E46" s="15" t="s">
        <v>75</v>
      </c>
    </row>
    <row r="47" spans="3:5" ht="12.75" x14ac:dyDescent="0.2">
      <c r="D47" s="10" t="s">
        <v>76</v>
      </c>
      <c r="E47" s="15" t="s">
        <v>77</v>
      </c>
    </row>
    <row r="48" spans="3:5" ht="12.75" x14ac:dyDescent="0.2">
      <c r="D48" s="10" t="s">
        <v>78</v>
      </c>
      <c r="E48" s="15" t="s">
        <v>78</v>
      </c>
    </row>
    <row r="49" spans="3:6" ht="12.75" x14ac:dyDescent="0.2">
      <c r="D49" s="10" t="s">
        <v>79</v>
      </c>
      <c r="E49" s="15" t="s">
        <v>79</v>
      </c>
    </row>
    <row r="50" spans="3:6" ht="12.75" x14ac:dyDescent="0.2">
      <c r="D50" s="10" t="s">
        <v>70</v>
      </c>
      <c r="E50" s="15" t="s">
        <v>70</v>
      </c>
    </row>
    <row r="51" spans="3:6" ht="12.75" x14ac:dyDescent="0.2">
      <c r="D51" s="10">
        <v>3</v>
      </c>
      <c r="E51" s="47" t="s">
        <v>80</v>
      </c>
    </row>
    <row r="52" spans="3:6" ht="12.75" x14ac:dyDescent="0.2">
      <c r="D52" s="10" t="str">
        <f>NA</f>
        <v>N/A</v>
      </c>
      <c r="E52" s="15" t="s">
        <v>81</v>
      </c>
    </row>
    <row r="53" spans="3:6" x14ac:dyDescent="0.2">
      <c r="E53" s="14"/>
    </row>
    <row r="54" spans="3:6" ht="12.75" x14ac:dyDescent="0.2">
      <c r="C54" s="4" t="s">
        <v>52</v>
      </c>
      <c r="E54" s="13" t="s">
        <v>55</v>
      </c>
    </row>
    <row r="55" spans="3:6" ht="12.75" x14ac:dyDescent="0.2">
      <c r="E55" s="15" t="s">
        <v>82</v>
      </c>
    </row>
    <row r="56" spans="3:6" ht="12.75" x14ac:dyDescent="0.2">
      <c r="D56" s="54" t="s">
        <v>83</v>
      </c>
      <c r="E56" s="47" t="s">
        <v>84</v>
      </c>
    </row>
    <row r="57" spans="3:6" ht="12.75" x14ac:dyDescent="0.2">
      <c r="D57" s="10" t="str">
        <f>NA</f>
        <v>N/A</v>
      </c>
      <c r="E57" s="15" t="s">
        <v>81</v>
      </c>
    </row>
    <row r="58" spans="3:6" ht="12.75" x14ac:dyDescent="0.2">
      <c r="D58" s="10" t="s">
        <v>85</v>
      </c>
      <c r="E58" s="15" t="s">
        <v>85</v>
      </c>
    </row>
    <row r="59" spans="3:6" x14ac:dyDescent="0.2">
      <c r="E59" s="14"/>
    </row>
    <row r="60" spans="3:6" ht="12.75" x14ac:dyDescent="0.2">
      <c r="C60" s="4" t="s">
        <v>53</v>
      </c>
      <c r="E60" s="13"/>
      <c r="F60" s="13" t="s">
        <v>55</v>
      </c>
    </row>
    <row r="61" spans="3:6" ht="12.75" x14ac:dyDescent="0.2">
      <c r="D61" s="15" t="s">
        <v>86</v>
      </c>
      <c r="E61" s="15" t="s">
        <v>87</v>
      </c>
    </row>
    <row r="62" spans="3:6" ht="12.75" x14ac:dyDescent="0.2">
      <c r="D62" s="10" t="s">
        <v>88</v>
      </c>
      <c r="E62" s="10">
        <v>0</v>
      </c>
      <c r="F62" s="15" t="s">
        <v>89</v>
      </c>
    </row>
    <row r="63" spans="3:6" ht="12.75" x14ac:dyDescent="0.2">
      <c r="D63" s="10" t="s">
        <v>90</v>
      </c>
      <c r="E63" s="10">
        <v>0.5</v>
      </c>
      <c r="F63" s="15" t="s">
        <v>91</v>
      </c>
    </row>
    <row r="64" spans="3:6" ht="12.75" x14ac:dyDescent="0.2">
      <c r="D64" s="10" t="s">
        <v>92</v>
      </c>
      <c r="E64" s="10">
        <v>1</v>
      </c>
      <c r="F64" s="15" t="s">
        <v>93</v>
      </c>
    </row>
    <row r="65" spans="2:6" ht="12.75" x14ac:dyDescent="0.2">
      <c r="D65" s="10" t="str">
        <f>NA</f>
        <v>N/A</v>
      </c>
      <c r="E65" s="10" t="str">
        <f>NA</f>
        <v>N/A</v>
      </c>
      <c r="F65" s="15"/>
    </row>
    <row r="66" spans="2:6" x14ac:dyDescent="0.2">
      <c r="E66" s="14"/>
    </row>
    <row r="67" spans="2:6" s="7" customFormat="1" ht="15" x14ac:dyDescent="0.2">
      <c r="C67" s="7" t="s">
        <v>94</v>
      </c>
    </row>
    <row r="69" spans="2:6" ht="12.75" x14ac:dyDescent="0.2">
      <c r="C69" s="4" t="s">
        <v>95</v>
      </c>
      <c r="E69" s="13" t="s">
        <v>55</v>
      </c>
    </row>
    <row r="70" spans="2:6" ht="12.75" x14ac:dyDescent="0.2">
      <c r="E70" s="15" t="s">
        <v>96</v>
      </c>
    </row>
    <row r="71" spans="2:6" ht="12.75" x14ac:dyDescent="0.2">
      <c r="D71" s="10" t="s">
        <v>97</v>
      </c>
    </row>
    <row r="72" spans="2:6" ht="12.75" x14ac:dyDescent="0.2">
      <c r="D72" s="10" t="s">
        <v>98</v>
      </c>
    </row>
    <row r="74" spans="2:6" ht="12.75" x14ac:dyDescent="0.2">
      <c r="C74" s="4" t="s">
        <v>99</v>
      </c>
      <c r="E74" s="13" t="s">
        <v>55</v>
      </c>
    </row>
    <row r="75" spans="2:6" ht="12.75" x14ac:dyDescent="0.2">
      <c r="E75" s="15" t="s">
        <v>100</v>
      </c>
    </row>
    <row r="76" spans="2:6" ht="12.75" x14ac:dyDescent="0.2">
      <c r="D76" s="10" t="s">
        <v>101</v>
      </c>
    </row>
    <row r="77" spans="2:6" ht="12.75" x14ac:dyDescent="0.2">
      <c r="D77" s="10" t="s">
        <v>102</v>
      </c>
    </row>
    <row r="79" spans="2:6" s="2" customFormat="1" ht="15.75" x14ac:dyDescent="0.2">
      <c r="B79" s="2" t="s">
        <v>35</v>
      </c>
    </row>
  </sheetData>
  <conditionalFormatting sqref="B2">
    <cfRule type="cellIs" dxfId="9" priority="1" operator="notEqual">
      <formula>"No Errors Found"</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9875-462A-4A47-9E80-CA02B33D2E49}">
  <sheetPr>
    <tabColor theme="3" tint="0.79998168889431442"/>
  </sheetPr>
  <dimension ref="A1:T40"/>
  <sheetViews>
    <sheetView showGridLines="0" zoomScaleNormal="100" workbookViewId="0">
      <selection activeCell="B10" sqref="B10"/>
    </sheetView>
  </sheetViews>
  <sheetFormatPr defaultColWidth="9.33203125" defaultRowHeight="11.25" x14ac:dyDescent="0.2"/>
  <cols>
    <col min="1" max="1" width="3.33203125" customWidth="1"/>
    <col min="2" max="2" width="5.83203125" customWidth="1"/>
    <col min="3" max="3" width="5" customWidth="1"/>
    <col min="4" max="4" width="44" customWidth="1"/>
    <col min="5" max="5" width="15.6640625" customWidth="1"/>
    <col min="6" max="8" width="13.6640625" customWidth="1"/>
    <col min="9" max="9" width="16.6640625" customWidth="1"/>
    <col min="10" max="17" width="11.6640625" customWidth="1"/>
  </cols>
  <sheetData>
    <row r="1" spans="1:20" ht="19.5" x14ac:dyDescent="0.2">
      <c r="A1" s="48">
        <f>IF(SUM($A5:$A39)&gt;0,1,0)</f>
        <v>0</v>
      </c>
      <c r="B1" s="3" t="s">
        <v>103</v>
      </c>
    </row>
    <row r="2" spans="1:20" x14ac:dyDescent="0.2">
      <c r="B2" s="11" t="str">
        <f>Title_Msg</f>
        <v>No Errors Found</v>
      </c>
    </row>
    <row r="3" spans="1:20" x14ac:dyDescent="0.2">
      <c r="B3" s="43"/>
      <c r="C3" s="38"/>
      <c r="D3" s="38"/>
      <c r="E3" s="38"/>
    </row>
    <row r="4" spans="1:20" ht="12.75" x14ac:dyDescent="0.2">
      <c r="B4" s="36" t="str">
        <f>Model_Name</f>
        <v>PWC - NTESMO - Opex Base and OH</v>
      </c>
      <c r="E4" s="13" t="str">
        <f>Lookup!E$20</f>
        <v>Source</v>
      </c>
      <c r="F4" s="13" t="str">
        <f>Lookup!F$20</f>
        <v>Unit</v>
      </c>
      <c r="G4" s="13" t="str">
        <f>Lookup!G$20</f>
        <v>Basis</v>
      </c>
      <c r="H4" s="13" t="str">
        <f>Lookup!H$20</f>
        <v>Timing</v>
      </c>
      <c r="I4" s="46"/>
      <c r="J4" s="46" t="str">
        <f>Lookup!I$20</f>
        <v>FY25</v>
      </c>
      <c r="K4" s="46" t="str">
        <f>Lookup!J$20</f>
        <v>FY26</v>
      </c>
      <c r="L4" s="46" t="str">
        <f>Lookup!K$20</f>
        <v>FY27</v>
      </c>
      <c r="M4" s="46" t="str">
        <f>Lookup!L$20</f>
        <v>FY28</v>
      </c>
      <c r="N4" s="46" t="str">
        <f>Lookup!M$20</f>
        <v>FY29</v>
      </c>
      <c r="O4" s="46" t="str">
        <f>Lookup!N$20</f>
        <v>FY30</v>
      </c>
      <c r="P4" s="46" t="str">
        <f>Lookup!O$20</f>
        <v>FY31</v>
      </c>
      <c r="Q4" s="46" t="str">
        <f>Lookup!P$20</f>
        <v>FY32</v>
      </c>
      <c r="R4" s="46"/>
      <c r="S4" s="46"/>
      <c r="T4" s="46"/>
    </row>
    <row r="6" spans="1:20" s="2" customFormat="1" ht="15.75" x14ac:dyDescent="0.2">
      <c r="B6" s="2" t="s">
        <v>104</v>
      </c>
    </row>
    <row r="8" spans="1:20" s="7" customFormat="1" ht="15" x14ac:dyDescent="0.2">
      <c r="C8" s="7" t="s">
        <v>105</v>
      </c>
    </row>
    <row r="10" spans="1:20" ht="12.75" x14ac:dyDescent="0.2">
      <c r="D10" s="55" t="s">
        <v>106</v>
      </c>
      <c r="E10" s="13" t="str">
        <f>E$4</f>
        <v>Source</v>
      </c>
      <c r="F10" s="13" t="str">
        <f t="shared" ref="F10:H10" si="0">F$4</f>
        <v>Unit</v>
      </c>
      <c r="G10" s="13" t="str">
        <f t="shared" si="0"/>
        <v>Basis</v>
      </c>
      <c r="H10" s="13" t="str">
        <f t="shared" si="0"/>
        <v>Timing</v>
      </c>
      <c r="J10" s="46">
        <f>Lookup!I$18</f>
        <v>2025</v>
      </c>
      <c r="K10" s="46">
        <f>Lookup!J$18</f>
        <v>2026</v>
      </c>
      <c r="L10" s="46">
        <f>Lookup!K$18</f>
        <v>2027</v>
      </c>
      <c r="M10" s="46">
        <f>Lookup!L$18</f>
        <v>2028</v>
      </c>
      <c r="N10" s="46">
        <f>Lookup!M$18</f>
        <v>2029</v>
      </c>
      <c r="O10" s="46">
        <f>Lookup!N$18</f>
        <v>2030</v>
      </c>
      <c r="P10" s="46">
        <f>Lookup!O$18</f>
        <v>2031</v>
      </c>
      <c r="Q10" s="46">
        <f>Lookup!P$18</f>
        <v>2032</v>
      </c>
    </row>
    <row r="11" spans="1:20" ht="12.75" x14ac:dyDescent="0.2">
      <c r="J11" s="66"/>
      <c r="K11" s="66"/>
      <c r="L11" s="66"/>
      <c r="M11" s="66"/>
      <c r="N11" s="66"/>
      <c r="O11" s="66"/>
      <c r="P11" s="66"/>
      <c r="Q11" s="66"/>
    </row>
    <row r="12" spans="1:20" ht="12.75" x14ac:dyDescent="0.2">
      <c r="D12" s="58" t="s">
        <v>107</v>
      </c>
      <c r="E12" s="34" t="s">
        <v>108</v>
      </c>
      <c r="F12" s="53" t="str">
        <f>Percent</f>
        <v>Percent</v>
      </c>
      <c r="G12" s="53" t="str">
        <f>NA</f>
        <v>N/A</v>
      </c>
      <c r="H12" s="53" t="str">
        <f>NA</f>
        <v>N/A</v>
      </c>
      <c r="J12" s="67">
        <f>[1]Input_Rates!L30</f>
        <v>2.0893371757924939E-2</v>
      </c>
      <c r="K12" s="67">
        <f>[1]Input_Rates!M30</f>
        <v>3.6999999999999998E-2</v>
      </c>
      <c r="L12" s="67">
        <f>[1]Input_Rates!N30</f>
        <v>2.7E-2</v>
      </c>
      <c r="M12" s="67">
        <f>[1]Input_Rates!O30</f>
        <v>2.5933173021998046E-2</v>
      </c>
      <c r="N12" s="67">
        <f>[1]Input_Rates!P30</f>
        <v>2.5933173021998046E-2</v>
      </c>
      <c r="O12" s="67">
        <f>[1]Input_Rates!Q30</f>
        <v>2.5933173021998046E-2</v>
      </c>
      <c r="P12" s="67">
        <f>[1]Input_Rates!R30</f>
        <v>2.5933173021998046E-2</v>
      </c>
      <c r="Q12" s="67">
        <f>[1]Input_Rates!S30</f>
        <v>2.5933173021998046E-2</v>
      </c>
    </row>
    <row r="13" spans="1:20" ht="12.75" x14ac:dyDescent="0.2">
      <c r="D13" s="58" t="s">
        <v>109</v>
      </c>
      <c r="E13" s="53" t="s">
        <v>110</v>
      </c>
      <c r="F13" s="53" t="str">
        <f>Factor</f>
        <v>Factor</v>
      </c>
      <c r="G13" s="53" t="str">
        <f>NA</f>
        <v>N/A</v>
      </c>
      <c r="H13" s="53" t="str">
        <f>NA</f>
        <v>N/A</v>
      </c>
      <c r="I13" s="68">
        <v>1</v>
      </c>
      <c r="J13" s="69">
        <f>I13*(1+J12)</f>
        <v>1.0208933717579249</v>
      </c>
      <c r="K13" s="69">
        <f t="shared" ref="K13:Q13" si="1">J13*(1+K12)</f>
        <v>1.0586664265129682</v>
      </c>
      <c r="L13" s="69">
        <f t="shared" si="1"/>
        <v>1.0872504200288182</v>
      </c>
      <c r="M13" s="69">
        <f t="shared" si="1"/>
        <v>1.1154462732896657</v>
      </c>
      <c r="N13" s="69">
        <f t="shared" si="1"/>
        <v>1.1443733344916296</v>
      </c>
      <c r="O13" s="69">
        <f t="shared" si="1"/>
        <v>1.174050566176762</v>
      </c>
      <c r="P13" s="69">
        <f t="shared" si="1"/>
        <v>1.2044974226459988</v>
      </c>
      <c r="Q13" s="69">
        <f t="shared" si="1"/>
        <v>1.2357338627120282</v>
      </c>
    </row>
    <row r="15" spans="1:20" s="7" customFormat="1" ht="15" x14ac:dyDescent="0.2">
      <c r="C15" s="7" t="s">
        <v>111</v>
      </c>
    </row>
    <row r="17" spans="2:17" ht="12.75" x14ac:dyDescent="0.2">
      <c r="D17" s="55" t="s">
        <v>112</v>
      </c>
      <c r="E17" s="13" t="s">
        <v>53</v>
      </c>
      <c r="F17" s="13" t="s">
        <v>113</v>
      </c>
      <c r="G17" s="13" t="str">
        <f t="shared" ref="G17" si="2">G$4</f>
        <v>Basis</v>
      </c>
      <c r="H17" s="13" t="s">
        <v>114</v>
      </c>
      <c r="J17" s="46" t="str">
        <f>Lookup!I$20</f>
        <v>FY25</v>
      </c>
      <c r="K17" s="46" t="str">
        <f>Lookup!J$20</f>
        <v>FY26</v>
      </c>
      <c r="L17" s="46" t="str">
        <f>Lookup!K$20</f>
        <v>FY27</v>
      </c>
      <c r="M17" s="46" t="str">
        <f>Lookup!L$20</f>
        <v>FY28</v>
      </c>
      <c r="N17" s="46" t="str">
        <f>Lookup!M$20</f>
        <v>FY29</v>
      </c>
      <c r="O17" s="46" t="str">
        <f>Lookup!N$20</f>
        <v>FY30</v>
      </c>
      <c r="P17" s="46" t="str">
        <f>Lookup!O$20</f>
        <v>FY31</v>
      </c>
      <c r="Q17" s="46" t="str">
        <f>Lookup!P$20</f>
        <v>FY32</v>
      </c>
    </row>
    <row r="19" spans="2:17" ht="12.75" x14ac:dyDescent="0.2">
      <c r="B19" s="142">
        <v>1</v>
      </c>
      <c r="D19" s="58" t="s">
        <v>85</v>
      </c>
      <c r="E19" s="53" t="str">
        <f>Mid_Period</f>
        <v>Mid Period</v>
      </c>
      <c r="F19" s="70">
        <v>2025</v>
      </c>
      <c r="G19" s="53" t="str">
        <f t="shared" ref="G19:G30" si="3">End_Period</f>
        <v>End Period</v>
      </c>
      <c r="H19" s="58" t="str">
        <f>D19&amp;" - "&amp;E19</f>
        <v>Nominal - Mid Period</v>
      </c>
      <c r="J19" s="69">
        <f>IF($F19=Nominal,J$13,INDEX($J$13:$Q$13,,MATCH($F19,$J$10:$Q$10,0)))
/IF($D19=Nominal,J$13,INDEX($J$13:$Q$13,,MATCH($D19,$J$10:$Q$10,0)))
*IF($G19=Mid_Period,1/(1+IF($F19=Nominal,J$12,INDEX($J$12:$Q$12,,MATCH($F19,$J$10:$Q$10,0))))^INDEX(Lookup!$E$63:$E$64,MATCH($G19,Lookup!$D$63:$D$64,0)),1)
*IF($E19=Mid_Period,(1+IF($D19=Nominal,J$12,INDEX($J$12:$Q$12,,MATCH($D19,$J$10:$Q$10,0))))^INDEX(Lookup!$E$63:$E$64,MATCH($E19,Lookup!$D$63:$D$64,0)),1)</f>
        <v>1.0103926819598037</v>
      </c>
      <c r="K19" s="69">
        <f>IF($F19=Nominal,K$13,INDEX($J$13:$Q$13,,MATCH($F19,$J$10:$Q$10,0)))
/IF($D19=Nominal,K$13,INDEX($J$13:$Q$13,,MATCH($D19,$J$10:$Q$10,0)))
*IF($G19=Mid_Period,1/(1+IF($F19=Nominal,K$12,INDEX($J$12:$Q$12,,MATCH($F19,$J$10:$Q$10,0))))^INDEX(Lookup!$E$63:$E$64,MATCH($G19,Lookup!$D$63:$D$64,0)),1)
*IF($E19=Mid_Period,(1+IF($D19=Nominal,K$12,INDEX($J$12:$Q$12,,MATCH($D19,$J$10:$Q$10,0))))^INDEX(Lookup!$E$63:$E$64,MATCH($E19,Lookup!$D$63:$D$64,0)),1)</f>
        <v>0.98199804189785656</v>
      </c>
      <c r="L19" s="69">
        <f>IF($F19=Nominal,L$13,INDEX($J$13:$Q$13,,MATCH($F19,$J$10:$Q$10,0)))
/IF($D19=Nominal,L$13,INDEX($J$13:$Q$13,,MATCH($D19,$J$10:$Q$10,0)))
*IF($G19=Mid_Period,1/(1+IF($F19=Nominal,L$12,INDEX($J$12:$Q$12,,MATCH($F19,$J$10:$Q$10,0))))^INDEX(Lookup!$E$63:$E$64,MATCH($G19,Lookup!$D$63:$D$64,0)),1)
*IF($E19=Mid_Period,(1+IF($D19=Nominal,L$12,INDEX($J$12:$Q$12,,MATCH($D19,$J$10:$Q$10,0))))^INDEX(Lookup!$E$63:$E$64,MATCH($E19,Lookup!$D$63:$D$64,0)),1)</f>
        <v>0.95155965856555613</v>
      </c>
      <c r="M19" s="69">
        <f>IF($F19=Nominal,M$13,INDEX($J$13:$Q$13,,MATCH($F19,$J$10:$Q$10,0)))
/IF($D19=Nominal,M$13,INDEX($J$13:$Q$13,,MATCH($D19,$J$10:$Q$10,0)))
*IF($G19=Mid_Period,1/(1+IF($F19=Nominal,M$12,INDEX($J$12:$Q$12,,MATCH($F19,$J$10:$Q$10,0))))^INDEX(Lookup!$E$63:$E$64,MATCH($G19,Lookup!$D$63:$D$64,0)),1)
*IF($E19=Mid_Period,(1+IF($D19=Nominal,M$12,INDEX($J$12:$Q$12,,MATCH($D19,$J$10:$Q$10,0))))^INDEX(Lookup!$E$63:$E$64,MATCH($E19,Lookup!$D$63:$D$64,0)),1)</f>
        <v>0.92702461000955783</v>
      </c>
      <c r="N19" s="69">
        <f>IF($F19=Nominal,N$13,INDEX($J$13:$Q$13,,MATCH($F19,$J$10:$Q$10,0)))
/IF($D19=Nominal,N$13,INDEX($J$13:$Q$13,,MATCH($D19,$J$10:$Q$10,0)))
*IF($G19=Mid_Period,1/(1+IF($F19=Nominal,N$12,INDEX($J$12:$Q$12,,MATCH($F19,$J$10:$Q$10,0))))^INDEX(Lookup!$E$63:$E$64,MATCH($G19,Lookup!$D$63:$D$64,0)),1)
*IF($E19=Mid_Period,(1+IF($D19=Nominal,N$12,INDEX($J$12:$Q$12,,MATCH($D19,$J$10:$Q$10,0))))^INDEX(Lookup!$E$63:$E$64,MATCH($E19,Lookup!$D$63:$D$64,0)),1)</f>
        <v>0.9035916123843678</v>
      </c>
      <c r="O19" s="69">
        <f>IF($F19=Nominal,O$13,INDEX($J$13:$Q$13,,MATCH($F19,$J$10:$Q$10,0)))
/IF($D19=Nominal,O$13,INDEX($J$13:$Q$13,,MATCH($D19,$J$10:$Q$10,0)))
*IF($G19=Mid_Period,1/(1+IF($F19=Nominal,O$12,INDEX($J$12:$Q$12,,MATCH($F19,$J$10:$Q$10,0))))^INDEX(Lookup!$E$63:$E$64,MATCH($G19,Lookup!$D$63:$D$64,0)),1)
*IF($E19=Mid_Period,(1+IF($D19=Nominal,O$12,INDEX($J$12:$Q$12,,MATCH($D19,$J$10:$Q$10,0))))^INDEX(Lookup!$E$63:$E$64,MATCH($E19,Lookup!$D$63:$D$64,0)),1)</f>
        <v>0.88075094571972956</v>
      </c>
      <c r="P19" s="69">
        <f>IF($F19=Nominal,P$13,INDEX($J$13:$Q$13,,MATCH($F19,$J$10:$Q$10,0)))
/IF($D19=Nominal,P$13,INDEX($J$13:$Q$13,,MATCH($D19,$J$10:$Q$10,0)))
*IF($G19=Mid_Period,1/(1+IF($F19=Nominal,P$12,INDEX($J$12:$Q$12,,MATCH($F19,$J$10:$Q$10,0))))^INDEX(Lookup!$E$63:$E$64,MATCH($G19,Lookup!$D$63:$D$64,0)),1)
*IF($E19=Mid_Period,(1+IF($D19=Nominal,P$12,INDEX($J$12:$Q$12,,MATCH($D19,$J$10:$Q$10,0))))^INDEX(Lookup!$E$63:$E$64,MATCH($E19,Lookup!$D$63:$D$64,0)),1)</f>
        <v>0.85848763728477706</v>
      </c>
      <c r="Q19" s="69">
        <f>IF($F19=Nominal,Q$13,INDEX($J$13:$Q$13,,MATCH($F19,$J$10:$Q$10,0)))
/IF($D19=Nominal,Q$13,INDEX($J$13:$Q$13,,MATCH($D19,$J$10:$Q$10,0)))
*IF($G19=Mid_Period,1/(1+IF($F19=Nominal,Q$12,INDEX($J$12:$Q$12,,MATCH($F19,$J$10:$Q$10,0))))^INDEX(Lookup!$E$63:$E$64,MATCH($G19,Lookup!$D$63:$D$64,0)),1)
*IF($E19=Mid_Period,(1+IF($D19=Nominal,Q$12,INDEX($J$12:$Q$12,,MATCH($D19,$J$10:$Q$10,0))))^INDEX(Lookup!$E$63:$E$64,MATCH($E19,Lookup!$D$63:$D$64,0)),1)</f>
        <v>0.83678709282399755</v>
      </c>
    </row>
    <row r="20" spans="2:17" ht="12.75" x14ac:dyDescent="0.2">
      <c r="B20" s="142">
        <f t="shared" ref="B20:B37" si="4">B19+1</f>
        <v>2</v>
      </c>
      <c r="D20" s="58" t="s">
        <v>85</v>
      </c>
      <c r="E20" s="53" t="s">
        <v>92</v>
      </c>
      <c r="F20" s="70">
        <v>2025</v>
      </c>
      <c r="G20" s="53" t="str">
        <f t="shared" si="3"/>
        <v>End Period</v>
      </c>
      <c r="H20" s="58" t="str">
        <f>D20&amp;" - "&amp;E20</f>
        <v>Nominal - End Period</v>
      </c>
      <c r="J20" s="69">
        <f>IF($F20=Nominal,J$13,INDEX($J$13:$Q$13,,MATCH($F20,$J$10:$Q$10,0)))
/IF($D20=Nominal,J$13,INDEX($J$13:$Q$13,,MATCH($D20,$J$10:$Q$10,0)))
*IF($G20=Mid_Period,1/(1+IF($F20=Nominal,J$12,INDEX($J$12:$Q$12,,MATCH($F20,$J$10:$Q$10,0))))^INDEX(Lookup!$E$63:$E$64,MATCH($G20,Lookup!$D$63:$D$64,0)),1)
*IF($E20=Mid_Period,(1+IF($D20=Nominal,J$12,INDEX($J$12:$Q$12,,MATCH($D20,$J$10:$Q$10,0))))^INDEX(Lookup!$E$63:$E$64,MATCH($E20,Lookup!$D$63:$D$64,0)),1)</f>
        <v>1</v>
      </c>
      <c r="K20" s="69">
        <f>IF($F20=Nominal,K$13,INDEX($J$13:$Q$13,,MATCH($F20,$J$10:$Q$10,0)))
/IF($D20=Nominal,K$13,INDEX($J$13:$Q$13,,MATCH($D20,$J$10:$Q$10,0)))
*IF($G20=Mid_Period,1/(1+IF($F20=Nominal,K$12,INDEX($J$12:$Q$12,,MATCH($F20,$J$10:$Q$10,0))))^INDEX(Lookup!$E$63:$E$64,MATCH($G20,Lookup!$D$63:$D$64,0)),1)
*IF($E20=Mid_Period,(1+IF($D20=Nominal,K$12,INDEX($J$12:$Q$12,,MATCH($D20,$J$10:$Q$10,0))))^INDEX(Lookup!$E$63:$E$64,MATCH($E20,Lookup!$D$63:$D$64,0)),1)</f>
        <v>0.96432015429122464</v>
      </c>
      <c r="L20" s="69">
        <f>IF($F20=Nominal,L$13,INDEX($J$13:$Q$13,,MATCH($F20,$J$10:$Q$10,0)))
/IF($D20=Nominal,L$13,INDEX($J$13:$Q$13,,MATCH($D20,$J$10:$Q$10,0)))
*IF($G20=Mid_Period,1/(1+IF($F20=Nominal,L$12,INDEX($J$12:$Q$12,,MATCH($F20,$J$10:$Q$10,0))))^INDEX(Lookup!$E$63:$E$64,MATCH($G20,Lookup!$D$63:$D$64,0)),1)
*IF($E20=Mid_Period,(1+IF($D20=Nominal,L$12,INDEX($J$12:$Q$12,,MATCH($D20,$J$10:$Q$10,0))))^INDEX(Lookup!$E$63:$E$64,MATCH($E20,Lookup!$D$63:$D$64,0)),1)</f>
        <v>0.93896801781034545</v>
      </c>
      <c r="M20" s="69">
        <f>IF($F20=Nominal,M$13,INDEX($J$13:$Q$13,,MATCH($F20,$J$10:$Q$10,0)))
/IF($D20=Nominal,M$13,INDEX($J$13:$Q$13,,MATCH($D20,$J$10:$Q$10,0)))
*IF($G20=Mid_Period,1/(1+IF($F20=Nominal,M$12,INDEX($J$12:$Q$12,,MATCH($F20,$J$10:$Q$10,0))))^INDEX(Lookup!$E$63:$E$64,MATCH($G20,Lookup!$D$63:$D$64,0)),1)
*IF($E20=Mid_Period,(1+IF($D20=Nominal,M$12,INDEX($J$12:$Q$12,,MATCH($D20,$J$10:$Q$10,0))))^INDEX(Lookup!$E$63:$E$64,MATCH($E20,Lookup!$D$63:$D$64,0)),1)</f>
        <v>0.91523311898036463</v>
      </c>
      <c r="N20" s="69">
        <f>IF($F20=Nominal,N$13,INDEX($J$13:$Q$13,,MATCH($F20,$J$10:$Q$10,0)))
/IF($D20=Nominal,N$13,INDEX($J$13:$Q$13,,MATCH($D20,$J$10:$Q$10,0)))
*IF($G20=Mid_Period,1/(1+IF($F20=Nominal,N$12,INDEX($J$12:$Q$12,,MATCH($F20,$J$10:$Q$10,0))))^INDEX(Lookup!$E$63:$E$64,MATCH($G20,Lookup!$D$63:$D$64,0)),1)
*IF($E20=Mid_Period,(1+IF($D20=Nominal,N$12,INDEX($J$12:$Q$12,,MATCH($D20,$J$10:$Q$10,0))))^INDEX(Lookup!$E$63:$E$64,MATCH($E20,Lookup!$D$63:$D$64,0)),1)</f>
        <v>0.89209818246196837</v>
      </c>
      <c r="O20" s="69">
        <f>IF($F20=Nominal,O$13,INDEX($J$13:$Q$13,,MATCH($F20,$J$10:$Q$10,0)))
/IF($D20=Nominal,O$13,INDEX($J$13:$Q$13,,MATCH($D20,$J$10:$Q$10,0)))
*IF($G20=Mid_Period,1/(1+IF($F20=Nominal,O$12,INDEX($J$12:$Q$12,,MATCH($F20,$J$10:$Q$10,0))))^INDEX(Lookup!$E$63:$E$64,MATCH($G20,Lookup!$D$63:$D$64,0)),1)
*IF($E20=Mid_Period,(1+IF($D20=Nominal,O$12,INDEX($J$12:$Q$12,,MATCH($D20,$J$10:$Q$10,0))))^INDEX(Lookup!$E$63:$E$64,MATCH($E20,Lookup!$D$63:$D$64,0)),1)</f>
        <v>0.86954804262171947</v>
      </c>
      <c r="P20" s="69">
        <f>IF($F20=Nominal,P$13,INDEX($J$13:$Q$13,,MATCH($F20,$J$10:$Q$10,0)))
/IF($D20=Nominal,P$13,INDEX($J$13:$Q$13,,MATCH($D20,$J$10:$Q$10,0)))
*IF($G20=Mid_Period,1/(1+IF($F20=Nominal,P$12,INDEX($J$12:$Q$12,,MATCH($F20,$J$10:$Q$10,0))))^INDEX(Lookup!$E$63:$E$64,MATCH($G20,Lookup!$D$63:$D$64,0)),1)
*IF($E20=Mid_Period,(1+IF($D20=Nominal,P$12,INDEX($J$12:$Q$12,,MATCH($D20,$J$10:$Q$10,0))))^INDEX(Lookup!$E$63:$E$64,MATCH($E20,Lookup!$D$63:$D$64,0)),1)</f>
        <v>0.84756791717765678</v>
      </c>
      <c r="Q20" s="69">
        <f>IF($F20=Nominal,Q$13,INDEX($J$13:$Q$13,,MATCH($F20,$J$10:$Q$10,0)))
/IF($D20=Nominal,Q$13,INDEX($J$13:$Q$13,,MATCH($D20,$J$10:$Q$10,0)))
*IF($G20=Mid_Period,1/(1+IF($F20=Nominal,Q$12,INDEX($J$12:$Q$12,,MATCH($F20,$J$10:$Q$10,0))))^INDEX(Lookup!$E$63:$E$64,MATCH($G20,Lookup!$D$63:$D$64,0)),1)
*IF($E20=Mid_Period,(1+IF($D20=Nominal,Q$12,INDEX($J$12:$Q$12,,MATCH($D20,$J$10:$Q$10,0))))^INDEX(Lookup!$E$63:$E$64,MATCH($E20,Lookup!$D$63:$D$64,0)),1)</f>
        <v>0.82614339750907262</v>
      </c>
    </row>
    <row r="21" spans="2:17" ht="12.75" x14ac:dyDescent="0.2">
      <c r="B21" s="142">
        <f t="shared" si="4"/>
        <v>3</v>
      </c>
      <c r="D21" s="58" t="s">
        <v>85</v>
      </c>
      <c r="E21" s="53" t="str">
        <f>End_Period</f>
        <v>End Period</v>
      </c>
      <c r="F21" s="70">
        <v>2026</v>
      </c>
      <c r="G21" s="53" t="str">
        <f t="shared" si="3"/>
        <v>End Period</v>
      </c>
      <c r="H21" s="58" t="str">
        <f t="shared" ref="H21:H37" si="5">D21&amp;" - "&amp;E21</f>
        <v>Nominal - End Period</v>
      </c>
      <c r="J21" s="69">
        <f>IF($F21=Nominal,J$13,INDEX($J$13:$Q$13,,MATCH($F21,$J$10:$Q$10,0)))
/IF($D21=Nominal,J$13,INDEX($J$13:$Q$13,,MATCH($D21,$J$10:$Q$10,0)))
*IF($G21=Mid_Period,1/(1+IF($F21=Nominal,J$12,INDEX($J$12:$Q$12,,MATCH($F21,$J$10:$Q$10,0))))^INDEX(Lookup!$E$63:$E$64,MATCH($G21,Lookup!$D$63:$D$64,0)),1)
*IF($E21=Mid_Period,(1+IF($D21=Nominal,J$12,INDEX($J$12:$Q$12,,MATCH($D21,$J$10:$Q$10,0))))^INDEX(Lookup!$E$63:$E$64,MATCH($E21,Lookup!$D$63:$D$64,0)),1)</f>
        <v>1.0369999999999999</v>
      </c>
      <c r="K21" s="69">
        <f>IF($F21=Nominal,K$13,INDEX($J$13:$Q$13,,MATCH($F21,$J$10:$Q$10,0)))
/IF($D21=Nominal,K$13,INDEX($J$13:$Q$13,,MATCH($D21,$J$10:$Q$10,0)))
*IF($G21=Mid_Period,1/(1+IF($F21=Nominal,K$12,INDEX($J$12:$Q$12,,MATCH($F21,$J$10:$Q$10,0))))^INDEX(Lookup!$E$63:$E$64,MATCH($G21,Lookup!$D$63:$D$64,0)),1)
*IF($E21=Mid_Period,(1+IF($D21=Nominal,K$12,INDEX($J$12:$Q$12,,MATCH($D21,$J$10:$Q$10,0))))^INDEX(Lookup!$E$63:$E$64,MATCH($E21,Lookup!$D$63:$D$64,0)),1)</f>
        <v>1</v>
      </c>
      <c r="L21" s="69">
        <f>IF($F21=Nominal,L$13,INDEX($J$13:$Q$13,,MATCH($F21,$J$10:$Q$10,0)))
/IF($D21=Nominal,L$13,INDEX($J$13:$Q$13,,MATCH($D21,$J$10:$Q$10,0)))
*IF($G21=Mid_Period,1/(1+IF($F21=Nominal,L$12,INDEX($J$12:$Q$12,,MATCH($F21,$J$10:$Q$10,0))))^INDEX(Lookup!$E$63:$E$64,MATCH($G21,Lookup!$D$63:$D$64,0)),1)
*IF($E21=Mid_Period,(1+IF($D21=Nominal,L$12,INDEX($J$12:$Q$12,,MATCH($D21,$J$10:$Q$10,0))))^INDEX(Lookup!$E$63:$E$64,MATCH($E21,Lookup!$D$63:$D$64,0)),1)</f>
        <v>0.97370983446932824</v>
      </c>
      <c r="M21" s="69">
        <f>IF($F21=Nominal,M$13,INDEX($J$13:$Q$13,,MATCH($F21,$J$10:$Q$10,0)))
/IF($D21=Nominal,M$13,INDEX($J$13:$Q$13,,MATCH($D21,$J$10:$Q$10,0)))
*IF($G21=Mid_Period,1/(1+IF($F21=Nominal,M$12,INDEX($J$12:$Q$12,,MATCH($F21,$J$10:$Q$10,0))))^INDEX(Lookup!$E$63:$E$64,MATCH($G21,Lookup!$D$63:$D$64,0)),1)
*IF($E21=Mid_Period,(1+IF($D21=Nominal,M$12,INDEX($J$12:$Q$12,,MATCH($D21,$J$10:$Q$10,0))))^INDEX(Lookup!$E$63:$E$64,MATCH($E21,Lookup!$D$63:$D$64,0)),1)</f>
        <v>0.94909674438263814</v>
      </c>
      <c r="N21" s="69">
        <f>IF($F21=Nominal,N$13,INDEX($J$13:$Q$13,,MATCH($F21,$J$10:$Q$10,0)))
/IF($D21=Nominal,N$13,INDEX($J$13:$Q$13,,MATCH($D21,$J$10:$Q$10,0)))
*IF($G21=Mid_Period,1/(1+IF($F21=Nominal,N$12,INDEX($J$12:$Q$12,,MATCH($F21,$J$10:$Q$10,0))))^INDEX(Lookup!$E$63:$E$64,MATCH($G21,Lookup!$D$63:$D$64,0)),1)
*IF($E21=Mid_Period,(1+IF($D21=Nominal,N$12,INDEX($J$12:$Q$12,,MATCH($D21,$J$10:$Q$10,0))))^INDEX(Lookup!$E$63:$E$64,MATCH($E21,Lookup!$D$63:$D$64,0)),1)</f>
        <v>0.92510581521306123</v>
      </c>
      <c r="O21" s="69">
        <f>IF($F21=Nominal,O$13,INDEX($J$13:$Q$13,,MATCH($F21,$J$10:$Q$10,0)))
/IF($D21=Nominal,O$13,INDEX($J$13:$Q$13,,MATCH($D21,$J$10:$Q$10,0)))
*IF($G21=Mid_Period,1/(1+IF($F21=Nominal,O$12,INDEX($J$12:$Q$12,,MATCH($F21,$J$10:$Q$10,0))))^INDEX(Lookup!$E$63:$E$64,MATCH($G21,Lookup!$D$63:$D$64,0)),1)
*IF($E21=Mid_Period,(1+IF($D21=Nominal,O$12,INDEX($J$12:$Q$12,,MATCH($D21,$J$10:$Q$10,0))))^INDEX(Lookup!$E$63:$E$64,MATCH($E21,Lookup!$D$63:$D$64,0)),1)</f>
        <v>0.9017213201987232</v>
      </c>
      <c r="P21" s="69">
        <f>IF($F21=Nominal,P$13,INDEX($J$13:$Q$13,,MATCH($F21,$J$10:$Q$10,0)))
/IF($D21=Nominal,P$13,INDEX($J$13:$Q$13,,MATCH($D21,$J$10:$Q$10,0)))
*IF($G21=Mid_Period,1/(1+IF($F21=Nominal,P$12,INDEX($J$12:$Q$12,,MATCH($F21,$J$10:$Q$10,0))))^INDEX(Lookup!$E$63:$E$64,MATCH($G21,Lookup!$D$63:$D$64,0)),1)
*IF($E21=Mid_Period,(1+IF($D21=Nominal,P$12,INDEX($J$12:$Q$12,,MATCH($D21,$J$10:$Q$10,0))))^INDEX(Lookup!$E$63:$E$64,MATCH($E21,Lookup!$D$63:$D$64,0)),1)</f>
        <v>0.87892793011323012</v>
      </c>
      <c r="Q21" s="69">
        <f>IF($F21=Nominal,Q$13,INDEX($J$13:$Q$13,,MATCH($F21,$J$10:$Q$10,0)))
/IF($D21=Nominal,Q$13,INDEX($J$13:$Q$13,,MATCH($D21,$J$10:$Q$10,0)))
*IF($G21=Mid_Period,1/(1+IF($F21=Nominal,Q$12,INDEX($J$12:$Q$12,,MATCH($F21,$J$10:$Q$10,0))))^INDEX(Lookup!$E$63:$E$64,MATCH($G21,Lookup!$D$63:$D$64,0)),1)
*IF($E21=Mid_Period,(1+IF($D21=Nominal,Q$12,INDEX($J$12:$Q$12,,MATCH($D21,$J$10:$Q$10,0))))^INDEX(Lookup!$E$63:$E$64,MATCH($E21,Lookup!$D$63:$D$64,0)),1)</f>
        <v>0.85671070321690834</v>
      </c>
    </row>
    <row r="22" spans="2:17" ht="12.75" x14ac:dyDescent="0.2">
      <c r="B22" s="142">
        <f t="shared" si="4"/>
        <v>4</v>
      </c>
      <c r="D22" s="58" t="s">
        <v>85</v>
      </c>
      <c r="E22" s="53" t="str">
        <f>Mid_Period</f>
        <v>Mid Period</v>
      </c>
      <c r="F22" s="70">
        <v>2032</v>
      </c>
      <c r="G22" s="53" t="str">
        <f t="shared" si="3"/>
        <v>End Period</v>
      </c>
      <c r="H22" s="58" t="str">
        <f t="shared" si="5"/>
        <v>Nominal - Mid Period</v>
      </c>
      <c r="J22" s="69">
        <f>IF($F22=Nominal,J$13,INDEX($J$13:$Q$13,,MATCH($F22,$J$10:$Q$10,0)))
/IF($D22=Nominal,J$13,INDEX($J$13:$Q$13,,MATCH($D22,$J$10:$Q$10,0)))
*IF($G22=Mid_Period,1/(1+IF($F22=Nominal,J$12,INDEX($J$12:$Q$12,,MATCH($F22,$J$10:$Q$10,0))))^INDEX(Lookup!$E$63:$E$64,MATCH($G22,Lookup!$D$63:$D$64,0)),1)
*IF($E22=Mid_Period,(1+IF($D22=Nominal,J$12,INDEX($J$12:$Q$12,,MATCH($D22,$J$10:$Q$10,0))))^INDEX(Lookup!$E$63:$E$64,MATCH($E22,Lookup!$D$63:$D$64,0)),1)</f>
        <v>1.2230233698002864</v>
      </c>
      <c r="K22" s="69">
        <f>IF($F22=Nominal,K$13,INDEX($J$13:$Q$13,,MATCH($F22,$J$10:$Q$10,0)))
/IF($D22=Nominal,K$13,INDEX($J$13:$Q$13,,MATCH($D22,$J$10:$Q$10,0)))
*IF($G22=Mid_Period,1/(1+IF($F22=Nominal,K$12,INDEX($J$12:$Q$12,,MATCH($F22,$J$10:$Q$10,0))))^INDEX(Lookup!$E$63:$E$64,MATCH($G22,Lookup!$D$63:$D$64,0)),1)
*IF($E22=Mid_Period,(1+IF($D22=Nominal,K$12,INDEX($J$12:$Q$12,,MATCH($D22,$J$10:$Q$10,0))))^INDEX(Lookup!$E$63:$E$64,MATCH($E22,Lookup!$D$63:$D$64,0)),1)</f>
        <v>1.1886532590573324</v>
      </c>
      <c r="L22" s="69">
        <f>IF($F22=Nominal,L$13,INDEX($J$13:$Q$13,,MATCH($F22,$J$10:$Q$10,0)))
/IF($D22=Nominal,L$13,INDEX($J$13:$Q$13,,MATCH($D22,$J$10:$Q$10,0)))
*IF($G22=Mid_Period,1/(1+IF($F22=Nominal,L$12,INDEX($J$12:$Q$12,,MATCH($F22,$J$10:$Q$10,0))))^INDEX(Lookup!$E$63:$E$64,MATCH($G22,Lookup!$D$63:$D$64,0)),1)
*IF($E22=Mid_Period,(1+IF($D22=Nominal,L$12,INDEX($J$12:$Q$12,,MATCH($D22,$J$10:$Q$10,0))))^INDEX(Lookup!$E$63:$E$64,MATCH($E22,Lookup!$D$63:$D$64,0)),1)</f>
        <v>1.1518093123235378</v>
      </c>
      <c r="M22" s="69">
        <f>IF($F22=Nominal,M$13,INDEX($J$13:$Q$13,,MATCH($F22,$J$10:$Q$10,0)))
/IF($D22=Nominal,M$13,INDEX($J$13:$Q$13,,MATCH($D22,$J$10:$Q$10,0)))
*IF($G22=Mid_Period,1/(1+IF($F22=Nominal,M$12,INDEX($J$12:$Q$12,,MATCH($F22,$J$10:$Q$10,0))))^INDEX(Lookup!$E$63:$E$64,MATCH($G22,Lookup!$D$63:$D$64,0)),1)
*IF($E22=Mid_Period,(1+IF($D22=Nominal,M$12,INDEX($J$12:$Q$12,,MATCH($D22,$J$10:$Q$10,0))))^INDEX(Lookup!$E$63:$E$64,MATCH($E22,Lookup!$D$63:$D$64,0)),1)</f>
        <v>1.1221110194727149</v>
      </c>
      <c r="N22" s="69">
        <f>IF($F22=Nominal,N$13,INDEX($J$13:$Q$13,,MATCH($F22,$J$10:$Q$10,0)))
/IF($D22=Nominal,N$13,INDEX($J$13:$Q$13,,MATCH($D22,$J$10:$Q$10,0)))
*IF($G22=Mid_Period,1/(1+IF($F22=Nominal,N$12,INDEX($J$12:$Q$12,,MATCH($F22,$J$10:$Q$10,0))))^INDEX(Lookup!$E$63:$E$64,MATCH($G22,Lookup!$D$63:$D$64,0)),1)
*IF($E22=Mid_Period,(1+IF($D22=Nominal,N$12,INDEX($J$12:$Q$12,,MATCH($D22,$J$10:$Q$10,0))))^INDEX(Lookup!$E$63:$E$64,MATCH($E22,Lookup!$D$63:$D$64,0)),1)</f>
        <v>1.0937466971337075</v>
      </c>
      <c r="O22" s="69">
        <f>IF($F22=Nominal,O$13,INDEX($J$13:$Q$13,,MATCH($F22,$J$10:$Q$10,0)))
/IF($D22=Nominal,O$13,INDEX($J$13:$Q$13,,MATCH($D22,$J$10:$Q$10,0)))
*IF($G22=Mid_Period,1/(1+IF($F22=Nominal,O$12,INDEX($J$12:$Q$12,,MATCH($F22,$J$10:$Q$10,0))))^INDEX(Lookup!$E$63:$E$64,MATCH($G22,Lookup!$D$63:$D$64,0)),1)
*IF($E22=Mid_Period,(1+IF($D22=Nominal,O$12,INDEX($J$12:$Q$12,,MATCH($D22,$J$10:$Q$10,0))))^INDEX(Lookup!$E$63:$E$64,MATCH($E22,Lookup!$D$63:$D$64,0)),1)</f>
        <v>1.0660993580234444</v>
      </c>
      <c r="P22" s="69">
        <f>IF($F22=Nominal,P$13,INDEX($J$13:$Q$13,,MATCH($F22,$J$10:$Q$10,0)))
/IF($D22=Nominal,P$13,INDEX($J$13:$Q$13,,MATCH($D22,$J$10:$Q$10,0)))
*IF($G22=Mid_Period,1/(1+IF($F22=Nominal,P$12,INDEX($J$12:$Q$12,,MATCH($F22,$J$10:$Q$10,0))))^INDEX(Lookup!$E$63:$E$64,MATCH($G22,Lookup!$D$63:$D$64,0)),1)
*IF($E22=Mid_Period,(1+IF($D22=Nominal,P$12,INDEX($J$12:$Q$12,,MATCH($D22,$J$10:$Q$10,0))))^INDEX(Lookup!$E$63:$E$64,MATCH($E22,Lookup!$D$63:$D$64,0)),1)</f>
        <v>1.0391508784954602</v>
      </c>
      <c r="Q22" s="69">
        <f>IF($F22=Nominal,Q$13,INDEX($J$13:$Q$13,,MATCH($F22,$J$10:$Q$10,0)))
/IF($D22=Nominal,Q$13,INDEX($J$13:$Q$13,,MATCH($D22,$J$10:$Q$10,0)))
*IF($G22=Mid_Period,1/(1+IF($F22=Nominal,Q$12,INDEX($J$12:$Q$12,,MATCH($F22,$J$10:$Q$10,0))))^INDEX(Lookup!$E$63:$E$64,MATCH($G22,Lookup!$D$63:$D$64,0)),1)
*IF($E22=Mid_Period,(1+IF($D22=Nominal,Q$12,INDEX($J$12:$Q$12,,MATCH($D22,$J$10:$Q$10,0))))^INDEX(Lookup!$E$63:$E$64,MATCH($E22,Lookup!$D$63:$D$64,0)),1)</f>
        <v>1.0128835930263644</v>
      </c>
    </row>
    <row r="23" spans="2:17" ht="12.75" x14ac:dyDescent="0.2">
      <c r="B23" s="142">
        <f t="shared" si="4"/>
        <v>5</v>
      </c>
      <c r="D23" s="58">
        <v>2025</v>
      </c>
      <c r="E23" s="53" t="str">
        <f>End_Period</f>
        <v>End Period</v>
      </c>
      <c r="F23" s="70">
        <v>2025</v>
      </c>
      <c r="G23" s="53" t="str">
        <f t="shared" si="3"/>
        <v>End Period</v>
      </c>
      <c r="H23" s="58" t="str">
        <f t="shared" si="5"/>
        <v>2025 - End Period</v>
      </c>
      <c r="J23" s="69">
        <f>IF($F23=Nominal,J$13,INDEX($J$13:$Q$13,,MATCH($F23,$J$10:$Q$10,0)))
/IF($D23=Nominal,J$13,INDEX($J$13:$Q$13,,MATCH($D23,$J$10:$Q$10,0)))
*IF($G23=Mid_Period,1/(1+IF($F23=Nominal,J$12,INDEX($J$12:$Q$12,,MATCH($F23,$J$10:$Q$10,0))))^INDEX(Lookup!$E$63:$E$64,MATCH($G23,Lookup!$D$63:$D$64,0)),1)
*IF($E23=Mid_Period,(1+IF($D23=Nominal,J$12,INDEX($J$12:$Q$12,,MATCH($D23,$J$10:$Q$10,0))))^INDEX(Lookup!$E$63:$E$64,MATCH($E23,Lookup!$D$63:$D$64,0)),1)</f>
        <v>1</v>
      </c>
      <c r="K23" s="69">
        <f>IF($F23=Nominal,K$13,INDEX($J$13:$Q$13,,MATCH($F23,$J$10:$Q$10,0)))
/IF($D23=Nominal,K$13,INDEX($J$13:$Q$13,,MATCH($D23,$J$10:$Q$10,0)))
*IF($G23=Mid_Period,1/(1+IF($F23=Nominal,K$12,INDEX($J$12:$Q$12,,MATCH($F23,$J$10:$Q$10,0))))^INDEX(Lookup!$E$63:$E$64,MATCH($G23,Lookup!$D$63:$D$64,0)),1)
*IF($E23=Mid_Period,(1+IF($D23=Nominal,K$12,INDEX($J$12:$Q$12,,MATCH($D23,$J$10:$Q$10,0))))^INDEX(Lookup!$E$63:$E$64,MATCH($E23,Lookup!$D$63:$D$64,0)),1)</f>
        <v>1</v>
      </c>
      <c r="L23" s="69">
        <f>IF($F23=Nominal,L$13,INDEX($J$13:$Q$13,,MATCH($F23,$J$10:$Q$10,0)))
/IF($D23=Nominal,L$13,INDEX($J$13:$Q$13,,MATCH($D23,$J$10:$Q$10,0)))
*IF($G23=Mid_Period,1/(1+IF($F23=Nominal,L$12,INDEX($J$12:$Q$12,,MATCH($F23,$J$10:$Q$10,0))))^INDEX(Lookup!$E$63:$E$64,MATCH($G23,Lookup!$D$63:$D$64,0)),1)
*IF($E23=Mid_Period,(1+IF($D23=Nominal,L$12,INDEX($J$12:$Q$12,,MATCH($D23,$J$10:$Q$10,0))))^INDEX(Lookup!$E$63:$E$64,MATCH($E23,Lookup!$D$63:$D$64,0)),1)</f>
        <v>1</v>
      </c>
      <c r="M23" s="69">
        <f>IF($F23=Nominal,M$13,INDEX($J$13:$Q$13,,MATCH($F23,$J$10:$Q$10,0)))
/IF($D23=Nominal,M$13,INDEX($J$13:$Q$13,,MATCH($D23,$J$10:$Q$10,0)))
*IF($G23=Mid_Period,1/(1+IF($F23=Nominal,M$12,INDEX($J$12:$Q$12,,MATCH($F23,$J$10:$Q$10,0))))^INDEX(Lookup!$E$63:$E$64,MATCH($G23,Lookup!$D$63:$D$64,0)),1)
*IF($E23=Mid_Period,(1+IF($D23=Nominal,M$12,INDEX($J$12:$Q$12,,MATCH($D23,$J$10:$Q$10,0))))^INDEX(Lookup!$E$63:$E$64,MATCH($E23,Lookup!$D$63:$D$64,0)),1)</f>
        <v>1</v>
      </c>
      <c r="N23" s="69">
        <f>IF($F23=Nominal,N$13,INDEX($J$13:$Q$13,,MATCH($F23,$J$10:$Q$10,0)))
/IF($D23=Nominal,N$13,INDEX($J$13:$Q$13,,MATCH($D23,$J$10:$Q$10,0)))
*IF($G23=Mid_Period,1/(1+IF($F23=Nominal,N$12,INDEX($J$12:$Q$12,,MATCH($F23,$J$10:$Q$10,0))))^INDEX(Lookup!$E$63:$E$64,MATCH($G23,Lookup!$D$63:$D$64,0)),1)
*IF($E23=Mid_Period,(1+IF($D23=Nominal,N$12,INDEX($J$12:$Q$12,,MATCH($D23,$J$10:$Q$10,0))))^INDEX(Lookup!$E$63:$E$64,MATCH($E23,Lookup!$D$63:$D$64,0)),1)</f>
        <v>1</v>
      </c>
      <c r="O23" s="69">
        <f>IF($F23=Nominal,O$13,INDEX($J$13:$Q$13,,MATCH($F23,$J$10:$Q$10,0)))
/IF($D23=Nominal,O$13,INDEX($J$13:$Q$13,,MATCH($D23,$J$10:$Q$10,0)))
*IF($G23=Mid_Period,1/(1+IF($F23=Nominal,O$12,INDEX($J$12:$Q$12,,MATCH($F23,$J$10:$Q$10,0))))^INDEX(Lookup!$E$63:$E$64,MATCH($G23,Lookup!$D$63:$D$64,0)),1)
*IF($E23=Mid_Period,(1+IF($D23=Nominal,O$12,INDEX($J$12:$Q$12,,MATCH($D23,$J$10:$Q$10,0))))^INDEX(Lookup!$E$63:$E$64,MATCH($E23,Lookup!$D$63:$D$64,0)),1)</f>
        <v>1</v>
      </c>
      <c r="P23" s="69">
        <f>IF($F23=Nominal,P$13,INDEX($J$13:$Q$13,,MATCH($F23,$J$10:$Q$10,0)))
/IF($D23=Nominal,P$13,INDEX($J$13:$Q$13,,MATCH($D23,$J$10:$Q$10,0)))
*IF($G23=Mid_Period,1/(1+IF($F23=Nominal,P$12,INDEX($J$12:$Q$12,,MATCH($F23,$J$10:$Q$10,0))))^INDEX(Lookup!$E$63:$E$64,MATCH($G23,Lookup!$D$63:$D$64,0)),1)
*IF($E23=Mid_Period,(1+IF($D23=Nominal,P$12,INDEX($J$12:$Q$12,,MATCH($D23,$J$10:$Q$10,0))))^INDEX(Lookup!$E$63:$E$64,MATCH($E23,Lookup!$D$63:$D$64,0)),1)</f>
        <v>1</v>
      </c>
      <c r="Q23" s="69">
        <f>IF($F23=Nominal,Q$13,INDEX($J$13:$Q$13,,MATCH($F23,$J$10:$Q$10,0)))
/IF($D23=Nominal,Q$13,INDEX($J$13:$Q$13,,MATCH($D23,$J$10:$Q$10,0)))
*IF($G23=Mid_Period,1/(1+IF($F23=Nominal,Q$12,INDEX($J$12:$Q$12,,MATCH($F23,$J$10:$Q$10,0))))^INDEX(Lookup!$E$63:$E$64,MATCH($G23,Lookup!$D$63:$D$64,0)),1)
*IF($E23=Mid_Period,(1+IF($D23=Nominal,Q$12,INDEX($J$12:$Q$12,,MATCH($D23,$J$10:$Q$10,0))))^INDEX(Lookup!$E$63:$E$64,MATCH($E23,Lookup!$D$63:$D$64,0)),1)</f>
        <v>1</v>
      </c>
    </row>
    <row r="24" spans="2:17" ht="12.75" x14ac:dyDescent="0.2">
      <c r="B24" s="142">
        <f t="shared" si="4"/>
        <v>6</v>
      </c>
      <c r="D24" s="58">
        <v>2026</v>
      </c>
      <c r="E24" s="53" t="str">
        <f>Mid_Period</f>
        <v>Mid Period</v>
      </c>
      <c r="F24" s="70">
        <v>2028</v>
      </c>
      <c r="G24" s="53" t="str">
        <f t="shared" si="3"/>
        <v>End Period</v>
      </c>
      <c r="H24" s="58" t="str">
        <f t="shared" si="5"/>
        <v>2026 - Mid Period</v>
      </c>
      <c r="J24" s="69">
        <f>IF($F24=Nominal,J$13,INDEX($J$13:$Q$13,,MATCH($F24,$J$10:$Q$10,0)))
/IF($D24=Nominal,J$13,INDEX($J$13:$Q$13,,MATCH($D24,$J$10:$Q$10,0)))
*IF($G24=Mid_Period,1/(1+IF($F24=Nominal,J$12,INDEX($J$12:$Q$12,,MATCH($F24,$J$10:$Q$10,0))))^INDEX(Lookup!$E$63:$E$64,MATCH($G24,Lookup!$D$63:$D$64,0)),1)
*IF($E24=Mid_Period,(1+IF($D24=Nominal,J$12,INDEX($J$12:$Q$12,,MATCH($D24,$J$10:$Q$10,0))))^INDEX(Lookup!$E$63:$E$64,MATCH($E24,Lookup!$D$63:$D$64,0)),1)</f>
        <v>1.0729485434179575</v>
      </c>
      <c r="K24" s="69">
        <f>IF($F24=Nominal,K$13,INDEX($J$13:$Q$13,,MATCH($F24,$J$10:$Q$10,0)))
/IF($D24=Nominal,K$13,INDEX($J$13:$Q$13,,MATCH($D24,$J$10:$Q$10,0)))
*IF($G24=Mid_Period,1/(1+IF($F24=Nominal,K$12,INDEX($J$12:$Q$12,,MATCH($F24,$J$10:$Q$10,0))))^INDEX(Lookup!$E$63:$E$64,MATCH($G24,Lookup!$D$63:$D$64,0)),1)
*IF($E24=Mid_Period,(1+IF($D24=Nominal,K$12,INDEX($J$12:$Q$12,,MATCH($D24,$J$10:$Q$10,0))))^INDEX(Lookup!$E$63:$E$64,MATCH($E24,Lookup!$D$63:$D$64,0)),1)</f>
        <v>1.0729485434179575</v>
      </c>
      <c r="L24" s="69">
        <f>IF($F24=Nominal,L$13,INDEX($J$13:$Q$13,,MATCH($F24,$J$10:$Q$10,0)))
/IF($D24=Nominal,L$13,INDEX($J$13:$Q$13,,MATCH($D24,$J$10:$Q$10,0)))
*IF($G24=Mid_Period,1/(1+IF($F24=Nominal,L$12,INDEX($J$12:$Q$12,,MATCH($F24,$J$10:$Q$10,0))))^INDEX(Lookup!$E$63:$E$64,MATCH($G24,Lookup!$D$63:$D$64,0)),1)
*IF($E24=Mid_Period,(1+IF($D24=Nominal,L$12,INDEX($J$12:$Q$12,,MATCH($D24,$J$10:$Q$10,0))))^INDEX(Lookup!$E$63:$E$64,MATCH($E24,Lookup!$D$63:$D$64,0)),1)</f>
        <v>1.0729485434179575</v>
      </c>
      <c r="M24" s="69">
        <f>IF($F24=Nominal,M$13,INDEX($J$13:$Q$13,,MATCH($F24,$J$10:$Q$10,0)))
/IF($D24=Nominal,M$13,INDEX($J$13:$Q$13,,MATCH($D24,$J$10:$Q$10,0)))
*IF($G24=Mid_Period,1/(1+IF($F24=Nominal,M$12,INDEX($J$12:$Q$12,,MATCH($F24,$J$10:$Q$10,0))))^INDEX(Lookup!$E$63:$E$64,MATCH($G24,Lookup!$D$63:$D$64,0)),1)
*IF($E24=Mid_Period,(1+IF($D24=Nominal,M$12,INDEX($J$12:$Q$12,,MATCH($D24,$J$10:$Q$10,0))))^INDEX(Lookup!$E$63:$E$64,MATCH($E24,Lookup!$D$63:$D$64,0)),1)</f>
        <v>1.0729485434179575</v>
      </c>
      <c r="N24" s="69">
        <f>IF($F24=Nominal,N$13,INDEX($J$13:$Q$13,,MATCH($F24,$J$10:$Q$10,0)))
/IF($D24=Nominal,N$13,INDEX($J$13:$Q$13,,MATCH($D24,$J$10:$Q$10,0)))
*IF($G24=Mid_Period,1/(1+IF($F24=Nominal,N$12,INDEX($J$12:$Q$12,,MATCH($F24,$J$10:$Q$10,0))))^INDEX(Lookup!$E$63:$E$64,MATCH($G24,Lookup!$D$63:$D$64,0)),1)
*IF($E24=Mid_Period,(1+IF($D24=Nominal,N$12,INDEX($J$12:$Q$12,,MATCH($D24,$J$10:$Q$10,0))))^INDEX(Lookup!$E$63:$E$64,MATCH($E24,Lookup!$D$63:$D$64,0)),1)</f>
        <v>1.0729485434179575</v>
      </c>
      <c r="O24" s="69">
        <f>IF($F24=Nominal,O$13,INDEX($J$13:$Q$13,,MATCH($F24,$J$10:$Q$10,0)))
/IF($D24=Nominal,O$13,INDEX($J$13:$Q$13,,MATCH($D24,$J$10:$Q$10,0)))
*IF($G24=Mid_Period,1/(1+IF($F24=Nominal,O$12,INDEX($J$12:$Q$12,,MATCH($F24,$J$10:$Q$10,0))))^INDEX(Lookup!$E$63:$E$64,MATCH($G24,Lookup!$D$63:$D$64,0)),1)
*IF($E24=Mid_Period,(1+IF($D24=Nominal,O$12,INDEX($J$12:$Q$12,,MATCH($D24,$J$10:$Q$10,0))))^INDEX(Lookup!$E$63:$E$64,MATCH($E24,Lookup!$D$63:$D$64,0)),1)</f>
        <v>1.0729485434179575</v>
      </c>
      <c r="P24" s="69">
        <f>IF($F24=Nominal,P$13,INDEX($J$13:$Q$13,,MATCH($F24,$J$10:$Q$10,0)))
/IF($D24=Nominal,P$13,INDEX($J$13:$Q$13,,MATCH($D24,$J$10:$Q$10,0)))
*IF($G24=Mid_Period,1/(1+IF($F24=Nominal,P$12,INDEX($J$12:$Q$12,,MATCH($F24,$J$10:$Q$10,0))))^INDEX(Lookup!$E$63:$E$64,MATCH($G24,Lookup!$D$63:$D$64,0)),1)
*IF($E24=Mid_Period,(1+IF($D24=Nominal,P$12,INDEX($J$12:$Q$12,,MATCH($D24,$J$10:$Q$10,0))))^INDEX(Lookup!$E$63:$E$64,MATCH($E24,Lookup!$D$63:$D$64,0)),1)</f>
        <v>1.0729485434179575</v>
      </c>
      <c r="Q24" s="69">
        <f>IF($F24=Nominal,Q$13,INDEX($J$13:$Q$13,,MATCH($F24,$J$10:$Q$10,0)))
/IF($D24=Nominal,Q$13,INDEX($J$13:$Q$13,,MATCH($D24,$J$10:$Q$10,0)))
*IF($G24=Mid_Period,1/(1+IF($F24=Nominal,Q$12,INDEX($J$12:$Q$12,,MATCH($F24,$J$10:$Q$10,0))))^INDEX(Lookup!$E$63:$E$64,MATCH($G24,Lookup!$D$63:$D$64,0)),1)
*IF($E24=Mid_Period,(1+IF($D24=Nominal,Q$12,INDEX($J$12:$Q$12,,MATCH($D24,$J$10:$Q$10,0))))^INDEX(Lookup!$E$63:$E$64,MATCH($E24,Lookup!$D$63:$D$64,0)),1)</f>
        <v>1.0729485434179575</v>
      </c>
    </row>
    <row r="25" spans="2:17" ht="12.75" x14ac:dyDescent="0.2">
      <c r="B25" s="142">
        <f t="shared" si="4"/>
        <v>7</v>
      </c>
      <c r="D25" s="58">
        <v>2026</v>
      </c>
      <c r="E25" s="53" t="str">
        <f>End_Period</f>
        <v>End Period</v>
      </c>
      <c r="F25" s="70">
        <v>2028</v>
      </c>
      <c r="G25" s="53" t="str">
        <f t="shared" si="3"/>
        <v>End Period</v>
      </c>
      <c r="H25" s="58" t="str">
        <f t="shared" si="5"/>
        <v>2026 - End Period</v>
      </c>
      <c r="J25" s="69">
        <f>IF($F25=Nominal,J$13,INDEX($J$13:$Q$13,,MATCH($F25,$J$10:$Q$10,0)))
/IF($D25=Nominal,J$13,INDEX($J$13:$Q$13,,MATCH($D25,$J$10:$Q$10,0)))
*IF($G25=Mid_Period,1/(1+IF($F25=Nominal,J$12,INDEX($J$12:$Q$12,,MATCH($F25,$J$10:$Q$10,0))))^INDEX(Lookup!$E$63:$E$64,MATCH($G25,Lookup!$D$63:$D$64,0)),1)
*IF($E25=Mid_Period,(1+IF($D25=Nominal,J$12,INDEX($J$12:$Q$12,,MATCH($D25,$J$10:$Q$10,0))))^INDEX(Lookup!$E$63:$E$64,MATCH($E25,Lookup!$D$63:$D$64,0)),1)</f>
        <v>1.0536333686935919</v>
      </c>
      <c r="K25" s="69">
        <f>IF($F25=Nominal,K$13,INDEX($J$13:$Q$13,,MATCH($F25,$J$10:$Q$10,0)))
/IF($D25=Nominal,K$13,INDEX($J$13:$Q$13,,MATCH($D25,$J$10:$Q$10,0)))
*IF($G25=Mid_Period,1/(1+IF($F25=Nominal,K$12,INDEX($J$12:$Q$12,,MATCH($F25,$J$10:$Q$10,0))))^INDEX(Lookup!$E$63:$E$64,MATCH($G25,Lookup!$D$63:$D$64,0)),1)
*IF($E25=Mid_Period,(1+IF($D25=Nominal,K$12,INDEX($J$12:$Q$12,,MATCH($D25,$J$10:$Q$10,0))))^INDEX(Lookup!$E$63:$E$64,MATCH($E25,Lookup!$D$63:$D$64,0)),1)</f>
        <v>1.0536333686935919</v>
      </c>
      <c r="L25" s="69">
        <f>IF($F25=Nominal,L$13,INDEX($J$13:$Q$13,,MATCH($F25,$J$10:$Q$10,0)))
/IF($D25=Nominal,L$13,INDEX($J$13:$Q$13,,MATCH($D25,$J$10:$Q$10,0)))
*IF($G25=Mid_Period,1/(1+IF($F25=Nominal,L$12,INDEX($J$12:$Q$12,,MATCH($F25,$J$10:$Q$10,0))))^INDEX(Lookup!$E$63:$E$64,MATCH($G25,Lookup!$D$63:$D$64,0)),1)
*IF($E25=Mid_Period,(1+IF($D25=Nominal,L$12,INDEX($J$12:$Q$12,,MATCH($D25,$J$10:$Q$10,0))))^INDEX(Lookup!$E$63:$E$64,MATCH($E25,Lookup!$D$63:$D$64,0)),1)</f>
        <v>1.0536333686935919</v>
      </c>
      <c r="M25" s="69">
        <f>IF($F25=Nominal,M$13,INDEX($J$13:$Q$13,,MATCH($F25,$J$10:$Q$10,0)))
/IF($D25=Nominal,M$13,INDEX($J$13:$Q$13,,MATCH($D25,$J$10:$Q$10,0)))
*IF($G25=Mid_Period,1/(1+IF($F25=Nominal,M$12,INDEX($J$12:$Q$12,,MATCH($F25,$J$10:$Q$10,0))))^INDEX(Lookup!$E$63:$E$64,MATCH($G25,Lookup!$D$63:$D$64,0)),1)
*IF($E25=Mid_Period,(1+IF($D25=Nominal,M$12,INDEX($J$12:$Q$12,,MATCH($D25,$J$10:$Q$10,0))))^INDEX(Lookup!$E$63:$E$64,MATCH($E25,Lookup!$D$63:$D$64,0)),1)</f>
        <v>1.0536333686935919</v>
      </c>
      <c r="N25" s="69">
        <f>IF($F25=Nominal,N$13,INDEX($J$13:$Q$13,,MATCH($F25,$J$10:$Q$10,0)))
/IF($D25=Nominal,N$13,INDEX($J$13:$Q$13,,MATCH($D25,$J$10:$Q$10,0)))
*IF($G25=Mid_Period,1/(1+IF($F25=Nominal,N$12,INDEX($J$12:$Q$12,,MATCH($F25,$J$10:$Q$10,0))))^INDEX(Lookup!$E$63:$E$64,MATCH($G25,Lookup!$D$63:$D$64,0)),1)
*IF($E25=Mid_Period,(1+IF($D25=Nominal,N$12,INDEX($J$12:$Q$12,,MATCH($D25,$J$10:$Q$10,0))))^INDEX(Lookup!$E$63:$E$64,MATCH($E25,Lookup!$D$63:$D$64,0)),1)</f>
        <v>1.0536333686935919</v>
      </c>
      <c r="O25" s="69">
        <f>IF($F25=Nominal,O$13,INDEX($J$13:$Q$13,,MATCH($F25,$J$10:$Q$10,0)))
/IF($D25=Nominal,O$13,INDEX($J$13:$Q$13,,MATCH($D25,$J$10:$Q$10,0)))
*IF($G25=Mid_Period,1/(1+IF($F25=Nominal,O$12,INDEX($J$12:$Q$12,,MATCH($F25,$J$10:$Q$10,0))))^INDEX(Lookup!$E$63:$E$64,MATCH($G25,Lookup!$D$63:$D$64,0)),1)
*IF($E25=Mid_Period,(1+IF($D25=Nominal,O$12,INDEX($J$12:$Q$12,,MATCH($D25,$J$10:$Q$10,0))))^INDEX(Lookup!$E$63:$E$64,MATCH($E25,Lookup!$D$63:$D$64,0)),1)</f>
        <v>1.0536333686935919</v>
      </c>
      <c r="P25" s="69">
        <f>IF($F25=Nominal,P$13,INDEX($J$13:$Q$13,,MATCH($F25,$J$10:$Q$10,0)))
/IF($D25=Nominal,P$13,INDEX($J$13:$Q$13,,MATCH($D25,$J$10:$Q$10,0)))
*IF($G25=Mid_Period,1/(1+IF($F25=Nominal,P$12,INDEX($J$12:$Q$12,,MATCH($F25,$J$10:$Q$10,0))))^INDEX(Lookup!$E$63:$E$64,MATCH($G25,Lookup!$D$63:$D$64,0)),1)
*IF($E25=Mid_Period,(1+IF($D25=Nominal,P$12,INDEX($J$12:$Q$12,,MATCH($D25,$J$10:$Q$10,0))))^INDEX(Lookup!$E$63:$E$64,MATCH($E25,Lookup!$D$63:$D$64,0)),1)</f>
        <v>1.0536333686935919</v>
      </c>
      <c r="Q25" s="69">
        <f>IF($F25=Nominal,Q$13,INDEX($J$13:$Q$13,,MATCH($F25,$J$10:$Q$10,0)))
/IF($D25=Nominal,Q$13,INDEX($J$13:$Q$13,,MATCH($D25,$J$10:$Q$10,0)))
*IF($G25=Mid_Period,1/(1+IF($F25=Nominal,Q$12,INDEX($J$12:$Q$12,,MATCH($F25,$J$10:$Q$10,0))))^INDEX(Lookup!$E$63:$E$64,MATCH($G25,Lookup!$D$63:$D$64,0)),1)
*IF($E25=Mid_Period,(1+IF($D25=Nominal,Q$12,INDEX($J$12:$Q$12,,MATCH($D25,$J$10:$Q$10,0))))^INDEX(Lookup!$E$63:$E$64,MATCH($E25,Lookup!$D$63:$D$64,0)),1)</f>
        <v>1.0536333686935919</v>
      </c>
    </row>
    <row r="26" spans="2:17" ht="12.75" x14ac:dyDescent="0.2">
      <c r="B26" s="142">
        <f t="shared" si="4"/>
        <v>8</v>
      </c>
      <c r="D26" s="58">
        <v>2027</v>
      </c>
      <c r="E26" s="53" t="str">
        <f>Mid_Period</f>
        <v>Mid Period</v>
      </c>
      <c r="F26" s="70">
        <v>2028</v>
      </c>
      <c r="G26" s="53" t="str">
        <f t="shared" si="3"/>
        <v>End Period</v>
      </c>
      <c r="H26" s="58" t="str">
        <f t="shared" si="5"/>
        <v>2027 - Mid Period</v>
      </c>
      <c r="J26" s="69">
        <f>IF($F26=Nominal,J$13,INDEX($J$13:$Q$13,,MATCH($F26,$J$10:$Q$10,0)))
/IF($D26=Nominal,J$13,INDEX($J$13:$Q$13,,MATCH($D26,$J$10:$Q$10,0)))
*IF($G26=Mid_Period,1/(1+IF($F26=Nominal,J$12,INDEX($J$12:$Q$12,,MATCH($F26,$J$10:$Q$10,0))))^INDEX(Lookup!$E$63:$E$64,MATCH($G26,Lookup!$D$63:$D$64,0)),1)
*IF($E26=Mid_Period,(1+IF($D26=Nominal,J$12,INDEX($J$12:$Q$12,,MATCH($D26,$J$10:$Q$10,0))))^INDEX(Lookup!$E$63:$E$64,MATCH($E26,Lookup!$D$63:$D$64,0)),1)</f>
        <v>1.0396910238843431</v>
      </c>
      <c r="K26" s="69">
        <f>IF($F26=Nominal,K$13,INDEX($J$13:$Q$13,,MATCH($F26,$J$10:$Q$10,0)))
/IF($D26=Nominal,K$13,INDEX($J$13:$Q$13,,MATCH($D26,$J$10:$Q$10,0)))
*IF($G26=Mid_Period,1/(1+IF($F26=Nominal,K$12,INDEX($J$12:$Q$12,,MATCH($F26,$J$10:$Q$10,0))))^INDEX(Lookup!$E$63:$E$64,MATCH($G26,Lookup!$D$63:$D$64,0)),1)
*IF($E26=Mid_Period,(1+IF($D26=Nominal,K$12,INDEX($J$12:$Q$12,,MATCH($D26,$J$10:$Q$10,0))))^INDEX(Lookup!$E$63:$E$64,MATCH($E26,Lookup!$D$63:$D$64,0)),1)</f>
        <v>1.0396910238843431</v>
      </c>
      <c r="L26" s="69">
        <f>IF($F26=Nominal,L$13,INDEX($J$13:$Q$13,,MATCH($F26,$J$10:$Q$10,0)))
/IF($D26=Nominal,L$13,INDEX($J$13:$Q$13,,MATCH($D26,$J$10:$Q$10,0)))
*IF($G26=Mid_Period,1/(1+IF($F26=Nominal,L$12,INDEX($J$12:$Q$12,,MATCH($F26,$J$10:$Q$10,0))))^INDEX(Lookup!$E$63:$E$64,MATCH($G26,Lookup!$D$63:$D$64,0)),1)
*IF($E26=Mid_Period,(1+IF($D26=Nominal,L$12,INDEX($J$12:$Q$12,,MATCH($D26,$J$10:$Q$10,0))))^INDEX(Lookup!$E$63:$E$64,MATCH($E26,Lookup!$D$63:$D$64,0)),1)</f>
        <v>1.0396910238843431</v>
      </c>
      <c r="M26" s="69">
        <f>IF($F26=Nominal,M$13,INDEX($J$13:$Q$13,,MATCH($F26,$J$10:$Q$10,0)))
/IF($D26=Nominal,M$13,INDEX($J$13:$Q$13,,MATCH($D26,$J$10:$Q$10,0)))
*IF($G26=Mid_Period,1/(1+IF($F26=Nominal,M$12,INDEX($J$12:$Q$12,,MATCH($F26,$J$10:$Q$10,0))))^INDEX(Lookup!$E$63:$E$64,MATCH($G26,Lookup!$D$63:$D$64,0)),1)
*IF($E26=Mid_Period,(1+IF($D26=Nominal,M$12,INDEX($J$12:$Q$12,,MATCH($D26,$J$10:$Q$10,0))))^INDEX(Lookup!$E$63:$E$64,MATCH($E26,Lookup!$D$63:$D$64,0)),1)</f>
        <v>1.0396910238843431</v>
      </c>
      <c r="N26" s="69">
        <f>IF($F26=Nominal,N$13,INDEX($J$13:$Q$13,,MATCH($F26,$J$10:$Q$10,0)))
/IF($D26=Nominal,N$13,INDEX($J$13:$Q$13,,MATCH($D26,$J$10:$Q$10,0)))
*IF($G26=Mid_Period,1/(1+IF($F26=Nominal,N$12,INDEX($J$12:$Q$12,,MATCH($F26,$J$10:$Q$10,0))))^INDEX(Lookup!$E$63:$E$64,MATCH($G26,Lookup!$D$63:$D$64,0)),1)
*IF($E26=Mid_Period,(1+IF($D26=Nominal,N$12,INDEX($J$12:$Q$12,,MATCH($D26,$J$10:$Q$10,0))))^INDEX(Lookup!$E$63:$E$64,MATCH($E26,Lookup!$D$63:$D$64,0)),1)</f>
        <v>1.0396910238843431</v>
      </c>
      <c r="O26" s="69">
        <f>IF($F26=Nominal,O$13,INDEX($J$13:$Q$13,,MATCH($F26,$J$10:$Q$10,0)))
/IF($D26=Nominal,O$13,INDEX($J$13:$Q$13,,MATCH($D26,$J$10:$Q$10,0)))
*IF($G26=Mid_Period,1/(1+IF($F26=Nominal,O$12,INDEX($J$12:$Q$12,,MATCH($F26,$J$10:$Q$10,0))))^INDEX(Lookup!$E$63:$E$64,MATCH($G26,Lookup!$D$63:$D$64,0)),1)
*IF($E26=Mid_Period,(1+IF($D26=Nominal,O$12,INDEX($J$12:$Q$12,,MATCH($D26,$J$10:$Q$10,0))))^INDEX(Lookup!$E$63:$E$64,MATCH($E26,Lookup!$D$63:$D$64,0)),1)</f>
        <v>1.0396910238843431</v>
      </c>
      <c r="P26" s="69">
        <f>IF($F26=Nominal,P$13,INDEX($J$13:$Q$13,,MATCH($F26,$J$10:$Q$10,0)))
/IF($D26=Nominal,P$13,INDEX($J$13:$Q$13,,MATCH($D26,$J$10:$Q$10,0)))
*IF($G26=Mid_Period,1/(1+IF($F26=Nominal,P$12,INDEX($J$12:$Q$12,,MATCH($F26,$J$10:$Q$10,0))))^INDEX(Lookup!$E$63:$E$64,MATCH($G26,Lookup!$D$63:$D$64,0)),1)
*IF($E26=Mid_Period,(1+IF($D26=Nominal,P$12,INDEX($J$12:$Q$12,,MATCH($D26,$J$10:$Q$10,0))))^INDEX(Lookup!$E$63:$E$64,MATCH($E26,Lookup!$D$63:$D$64,0)),1)</f>
        <v>1.0396910238843431</v>
      </c>
      <c r="Q26" s="69">
        <f>IF($F26=Nominal,Q$13,INDEX($J$13:$Q$13,,MATCH($F26,$J$10:$Q$10,0)))
/IF($D26=Nominal,Q$13,INDEX($J$13:$Q$13,,MATCH($D26,$J$10:$Q$10,0)))
*IF($G26=Mid_Period,1/(1+IF($F26=Nominal,Q$12,INDEX($J$12:$Q$12,,MATCH($F26,$J$10:$Q$10,0))))^INDEX(Lookup!$E$63:$E$64,MATCH($G26,Lookup!$D$63:$D$64,0)),1)
*IF($E26=Mid_Period,(1+IF($D26=Nominal,Q$12,INDEX($J$12:$Q$12,,MATCH($D26,$J$10:$Q$10,0))))^INDEX(Lookup!$E$63:$E$64,MATCH($E26,Lookup!$D$63:$D$64,0)),1)</f>
        <v>1.0396910238843431</v>
      </c>
    </row>
    <row r="27" spans="2:17" ht="12.75" x14ac:dyDescent="0.2">
      <c r="B27" s="142">
        <f t="shared" si="4"/>
        <v>9</v>
      </c>
      <c r="D27" s="58">
        <v>2027</v>
      </c>
      <c r="E27" s="53" t="str">
        <f>End_Period</f>
        <v>End Period</v>
      </c>
      <c r="F27" s="70">
        <v>2028</v>
      </c>
      <c r="G27" s="53" t="str">
        <f t="shared" si="3"/>
        <v>End Period</v>
      </c>
      <c r="H27" s="58" t="str">
        <f t="shared" si="5"/>
        <v>2027 - End Period</v>
      </c>
      <c r="J27" s="69">
        <f>IF($F27=Nominal,J$13,INDEX($J$13:$Q$13,,MATCH($F27,$J$10:$Q$10,0)))
/IF($D27=Nominal,J$13,INDEX($J$13:$Q$13,,MATCH($D27,$J$10:$Q$10,0)))
*IF($G27=Mid_Period,1/(1+IF($F27=Nominal,J$12,INDEX($J$12:$Q$12,,MATCH($F27,$J$10:$Q$10,0))))^INDEX(Lookup!$E$63:$E$64,MATCH($G27,Lookup!$D$63:$D$64,0)),1)
*IF($E27=Mid_Period,(1+IF($D27=Nominal,J$12,INDEX($J$12:$Q$12,,MATCH($D27,$J$10:$Q$10,0))))^INDEX(Lookup!$E$63:$E$64,MATCH($E27,Lookup!$D$63:$D$64,0)),1)</f>
        <v>1.025933173021998</v>
      </c>
      <c r="K27" s="69">
        <f>IF($F27=Nominal,K$13,INDEX($J$13:$Q$13,,MATCH($F27,$J$10:$Q$10,0)))
/IF($D27=Nominal,K$13,INDEX($J$13:$Q$13,,MATCH($D27,$J$10:$Q$10,0)))
*IF($G27=Mid_Period,1/(1+IF($F27=Nominal,K$12,INDEX($J$12:$Q$12,,MATCH($F27,$J$10:$Q$10,0))))^INDEX(Lookup!$E$63:$E$64,MATCH($G27,Lookup!$D$63:$D$64,0)),1)
*IF($E27=Mid_Period,(1+IF($D27=Nominal,K$12,INDEX($J$12:$Q$12,,MATCH($D27,$J$10:$Q$10,0))))^INDEX(Lookup!$E$63:$E$64,MATCH($E27,Lookup!$D$63:$D$64,0)),1)</f>
        <v>1.025933173021998</v>
      </c>
      <c r="L27" s="69">
        <f>IF($F27=Nominal,L$13,INDEX($J$13:$Q$13,,MATCH($F27,$J$10:$Q$10,0)))
/IF($D27=Nominal,L$13,INDEX($J$13:$Q$13,,MATCH($D27,$J$10:$Q$10,0)))
*IF($G27=Mid_Period,1/(1+IF($F27=Nominal,L$12,INDEX($J$12:$Q$12,,MATCH($F27,$J$10:$Q$10,0))))^INDEX(Lookup!$E$63:$E$64,MATCH($G27,Lookup!$D$63:$D$64,0)),1)
*IF($E27=Mid_Period,(1+IF($D27=Nominal,L$12,INDEX($J$12:$Q$12,,MATCH($D27,$J$10:$Q$10,0))))^INDEX(Lookup!$E$63:$E$64,MATCH($E27,Lookup!$D$63:$D$64,0)),1)</f>
        <v>1.025933173021998</v>
      </c>
      <c r="M27" s="69">
        <f>IF($F27=Nominal,M$13,INDEX($J$13:$Q$13,,MATCH($F27,$J$10:$Q$10,0)))
/IF($D27=Nominal,M$13,INDEX($J$13:$Q$13,,MATCH($D27,$J$10:$Q$10,0)))
*IF($G27=Mid_Period,1/(1+IF($F27=Nominal,M$12,INDEX($J$12:$Q$12,,MATCH($F27,$J$10:$Q$10,0))))^INDEX(Lookup!$E$63:$E$64,MATCH($G27,Lookup!$D$63:$D$64,0)),1)
*IF($E27=Mid_Period,(1+IF($D27=Nominal,M$12,INDEX($J$12:$Q$12,,MATCH($D27,$J$10:$Q$10,0))))^INDEX(Lookup!$E$63:$E$64,MATCH($E27,Lookup!$D$63:$D$64,0)),1)</f>
        <v>1.025933173021998</v>
      </c>
      <c r="N27" s="69">
        <f>IF($F27=Nominal,N$13,INDEX($J$13:$Q$13,,MATCH($F27,$J$10:$Q$10,0)))
/IF($D27=Nominal,N$13,INDEX($J$13:$Q$13,,MATCH($D27,$J$10:$Q$10,0)))
*IF($G27=Mid_Period,1/(1+IF($F27=Nominal,N$12,INDEX($J$12:$Q$12,,MATCH($F27,$J$10:$Q$10,0))))^INDEX(Lookup!$E$63:$E$64,MATCH($G27,Lookup!$D$63:$D$64,0)),1)
*IF($E27=Mid_Period,(1+IF($D27=Nominal,N$12,INDEX($J$12:$Q$12,,MATCH($D27,$J$10:$Q$10,0))))^INDEX(Lookup!$E$63:$E$64,MATCH($E27,Lookup!$D$63:$D$64,0)),1)</f>
        <v>1.025933173021998</v>
      </c>
      <c r="O27" s="69">
        <f>IF($F27=Nominal,O$13,INDEX($J$13:$Q$13,,MATCH($F27,$J$10:$Q$10,0)))
/IF($D27=Nominal,O$13,INDEX($J$13:$Q$13,,MATCH($D27,$J$10:$Q$10,0)))
*IF($G27=Mid_Period,1/(1+IF($F27=Nominal,O$12,INDEX($J$12:$Q$12,,MATCH($F27,$J$10:$Q$10,0))))^INDEX(Lookup!$E$63:$E$64,MATCH($G27,Lookup!$D$63:$D$64,0)),1)
*IF($E27=Mid_Period,(1+IF($D27=Nominal,O$12,INDEX($J$12:$Q$12,,MATCH($D27,$J$10:$Q$10,0))))^INDEX(Lookup!$E$63:$E$64,MATCH($E27,Lookup!$D$63:$D$64,0)),1)</f>
        <v>1.025933173021998</v>
      </c>
      <c r="P27" s="69">
        <f>IF($F27=Nominal,P$13,INDEX($J$13:$Q$13,,MATCH($F27,$J$10:$Q$10,0)))
/IF($D27=Nominal,P$13,INDEX($J$13:$Q$13,,MATCH($D27,$J$10:$Q$10,0)))
*IF($G27=Mid_Period,1/(1+IF($F27=Nominal,P$12,INDEX($J$12:$Q$12,,MATCH($F27,$J$10:$Q$10,0))))^INDEX(Lookup!$E$63:$E$64,MATCH($G27,Lookup!$D$63:$D$64,0)),1)
*IF($E27=Mid_Period,(1+IF($D27=Nominal,P$12,INDEX($J$12:$Q$12,,MATCH($D27,$J$10:$Q$10,0))))^INDEX(Lookup!$E$63:$E$64,MATCH($E27,Lookup!$D$63:$D$64,0)),1)</f>
        <v>1.025933173021998</v>
      </c>
      <c r="Q27" s="69">
        <f>IF($F27=Nominal,Q$13,INDEX($J$13:$Q$13,,MATCH($F27,$J$10:$Q$10,0)))
/IF($D27=Nominal,Q$13,INDEX($J$13:$Q$13,,MATCH($D27,$J$10:$Q$10,0)))
*IF($G27=Mid_Period,1/(1+IF($F27=Nominal,Q$12,INDEX($J$12:$Q$12,,MATCH($F27,$J$10:$Q$10,0))))^INDEX(Lookup!$E$63:$E$64,MATCH($G27,Lookup!$D$63:$D$64,0)),1)
*IF($E27=Mid_Period,(1+IF($D27=Nominal,Q$12,INDEX($J$12:$Q$12,,MATCH($D27,$J$10:$Q$10,0))))^INDEX(Lookup!$E$63:$E$64,MATCH($E27,Lookup!$D$63:$D$64,0)),1)</f>
        <v>1.025933173021998</v>
      </c>
    </row>
    <row r="28" spans="2:17" ht="12.75" x14ac:dyDescent="0.2">
      <c r="B28" s="142">
        <f t="shared" si="4"/>
        <v>10</v>
      </c>
      <c r="D28" s="58">
        <v>2028</v>
      </c>
      <c r="E28" s="53" t="str">
        <f>Mid_Period</f>
        <v>Mid Period</v>
      </c>
      <c r="F28" s="70">
        <v>2028</v>
      </c>
      <c r="G28" s="53" t="str">
        <f t="shared" si="3"/>
        <v>End Period</v>
      </c>
      <c r="H28" s="58" t="str">
        <f t="shared" si="5"/>
        <v>2028 - Mid Period</v>
      </c>
      <c r="J28" s="69">
        <f>IF($F28=Nominal,J$13,INDEX($J$13:$Q$13,,MATCH($F28,$J$10:$Q$10,0)))
/IF($D28=Nominal,J$13,INDEX($J$13:$Q$13,,MATCH($D28,$J$10:$Q$10,0)))
*IF($G28=Mid_Period,1/(1+IF($F28=Nominal,J$12,INDEX($J$12:$Q$12,,MATCH($F28,$J$10:$Q$10,0))))^INDEX(Lookup!$E$63:$E$64,MATCH($G28,Lookup!$D$63:$D$64,0)),1)
*IF($E28=Mid_Period,(1+IF($D28=Nominal,J$12,INDEX($J$12:$Q$12,,MATCH($D28,$J$10:$Q$10,0))))^INDEX(Lookup!$E$63:$E$64,MATCH($E28,Lookup!$D$63:$D$64,0)),1)</f>
        <v>1.0128835930263644</v>
      </c>
      <c r="K28" s="69">
        <f>IF($F28=Nominal,K$13,INDEX($J$13:$Q$13,,MATCH($F28,$J$10:$Q$10,0)))
/IF($D28=Nominal,K$13,INDEX($J$13:$Q$13,,MATCH($D28,$J$10:$Q$10,0)))
*IF($G28=Mid_Period,1/(1+IF($F28=Nominal,K$12,INDEX($J$12:$Q$12,,MATCH($F28,$J$10:$Q$10,0))))^INDEX(Lookup!$E$63:$E$64,MATCH($G28,Lookup!$D$63:$D$64,0)),1)
*IF($E28=Mid_Period,(1+IF($D28=Nominal,K$12,INDEX($J$12:$Q$12,,MATCH($D28,$J$10:$Q$10,0))))^INDEX(Lookup!$E$63:$E$64,MATCH($E28,Lookup!$D$63:$D$64,0)),1)</f>
        <v>1.0128835930263644</v>
      </c>
      <c r="L28" s="69">
        <f>IF($F28=Nominal,L$13,INDEX($J$13:$Q$13,,MATCH($F28,$J$10:$Q$10,0)))
/IF($D28=Nominal,L$13,INDEX($J$13:$Q$13,,MATCH($D28,$J$10:$Q$10,0)))
*IF($G28=Mid_Period,1/(1+IF($F28=Nominal,L$12,INDEX($J$12:$Q$12,,MATCH($F28,$J$10:$Q$10,0))))^INDEX(Lookup!$E$63:$E$64,MATCH($G28,Lookup!$D$63:$D$64,0)),1)
*IF($E28=Mid_Period,(1+IF($D28=Nominal,L$12,INDEX($J$12:$Q$12,,MATCH($D28,$J$10:$Q$10,0))))^INDEX(Lookup!$E$63:$E$64,MATCH($E28,Lookup!$D$63:$D$64,0)),1)</f>
        <v>1.0128835930263644</v>
      </c>
      <c r="M28" s="69">
        <f>IF($F28=Nominal,M$13,INDEX($J$13:$Q$13,,MATCH($F28,$J$10:$Q$10,0)))
/IF($D28=Nominal,M$13,INDEX($J$13:$Q$13,,MATCH($D28,$J$10:$Q$10,0)))
*IF($G28=Mid_Period,1/(1+IF($F28=Nominal,M$12,INDEX($J$12:$Q$12,,MATCH($F28,$J$10:$Q$10,0))))^INDEX(Lookup!$E$63:$E$64,MATCH($G28,Lookup!$D$63:$D$64,0)),1)
*IF($E28=Mid_Period,(1+IF($D28=Nominal,M$12,INDEX($J$12:$Q$12,,MATCH($D28,$J$10:$Q$10,0))))^INDEX(Lookup!$E$63:$E$64,MATCH($E28,Lookup!$D$63:$D$64,0)),1)</f>
        <v>1.0128835930263644</v>
      </c>
      <c r="N28" s="69">
        <f>IF($F28=Nominal,N$13,INDEX($J$13:$Q$13,,MATCH($F28,$J$10:$Q$10,0)))
/IF($D28=Nominal,N$13,INDEX($J$13:$Q$13,,MATCH($D28,$J$10:$Q$10,0)))
*IF($G28=Mid_Period,1/(1+IF($F28=Nominal,N$12,INDEX($J$12:$Q$12,,MATCH($F28,$J$10:$Q$10,0))))^INDEX(Lookup!$E$63:$E$64,MATCH($G28,Lookup!$D$63:$D$64,0)),1)
*IF($E28=Mid_Period,(1+IF($D28=Nominal,N$12,INDEX($J$12:$Q$12,,MATCH($D28,$J$10:$Q$10,0))))^INDEX(Lookup!$E$63:$E$64,MATCH($E28,Lookup!$D$63:$D$64,0)),1)</f>
        <v>1.0128835930263644</v>
      </c>
      <c r="O28" s="69">
        <f>IF($F28=Nominal,O$13,INDEX($J$13:$Q$13,,MATCH($F28,$J$10:$Q$10,0)))
/IF($D28=Nominal,O$13,INDEX($J$13:$Q$13,,MATCH($D28,$J$10:$Q$10,0)))
*IF($G28=Mid_Period,1/(1+IF($F28=Nominal,O$12,INDEX($J$12:$Q$12,,MATCH($F28,$J$10:$Q$10,0))))^INDEX(Lookup!$E$63:$E$64,MATCH($G28,Lookup!$D$63:$D$64,0)),1)
*IF($E28=Mid_Period,(1+IF($D28=Nominal,O$12,INDEX($J$12:$Q$12,,MATCH($D28,$J$10:$Q$10,0))))^INDEX(Lookup!$E$63:$E$64,MATCH($E28,Lookup!$D$63:$D$64,0)),1)</f>
        <v>1.0128835930263644</v>
      </c>
      <c r="P28" s="69">
        <f>IF($F28=Nominal,P$13,INDEX($J$13:$Q$13,,MATCH($F28,$J$10:$Q$10,0)))
/IF($D28=Nominal,P$13,INDEX($J$13:$Q$13,,MATCH($D28,$J$10:$Q$10,0)))
*IF($G28=Mid_Period,1/(1+IF($F28=Nominal,P$12,INDEX($J$12:$Q$12,,MATCH($F28,$J$10:$Q$10,0))))^INDEX(Lookup!$E$63:$E$64,MATCH($G28,Lookup!$D$63:$D$64,0)),1)
*IF($E28=Mid_Period,(1+IF($D28=Nominal,P$12,INDEX($J$12:$Q$12,,MATCH($D28,$J$10:$Q$10,0))))^INDEX(Lookup!$E$63:$E$64,MATCH($E28,Lookup!$D$63:$D$64,0)),1)</f>
        <v>1.0128835930263644</v>
      </c>
      <c r="Q28" s="69">
        <f>IF($F28=Nominal,Q$13,INDEX($J$13:$Q$13,,MATCH($F28,$J$10:$Q$10,0)))
/IF($D28=Nominal,Q$13,INDEX($J$13:$Q$13,,MATCH($D28,$J$10:$Q$10,0)))
*IF($G28=Mid_Period,1/(1+IF($F28=Nominal,Q$12,INDEX($J$12:$Q$12,,MATCH($F28,$J$10:$Q$10,0))))^INDEX(Lookup!$E$63:$E$64,MATCH($G28,Lookup!$D$63:$D$64,0)),1)
*IF($E28=Mid_Period,(1+IF($D28=Nominal,Q$12,INDEX($J$12:$Q$12,,MATCH($D28,$J$10:$Q$10,0))))^INDEX(Lookup!$E$63:$E$64,MATCH($E28,Lookup!$D$63:$D$64,0)),1)</f>
        <v>1.0128835930263644</v>
      </c>
    </row>
    <row r="29" spans="2:17" ht="12.75" x14ac:dyDescent="0.2">
      <c r="B29" s="142">
        <f t="shared" si="4"/>
        <v>11</v>
      </c>
      <c r="D29" s="58">
        <v>2028</v>
      </c>
      <c r="E29" s="53" t="str">
        <f>End_Period</f>
        <v>End Period</v>
      </c>
      <c r="F29" s="70">
        <v>2028</v>
      </c>
      <c r="G29" s="53" t="str">
        <f t="shared" si="3"/>
        <v>End Period</v>
      </c>
      <c r="H29" s="58" t="str">
        <f t="shared" si="5"/>
        <v>2028 - End Period</v>
      </c>
      <c r="J29" s="69">
        <f>IF($F29=Nominal,J$13,INDEX($J$13:$Q$13,,MATCH($F29,$J$10:$Q$10,0)))
/IF($D29=Nominal,J$13,INDEX($J$13:$Q$13,,MATCH($D29,$J$10:$Q$10,0)))
*IF($G29=Mid_Period,1/(1+IF($F29=Nominal,J$12,INDEX($J$12:$Q$12,,MATCH($F29,$J$10:$Q$10,0))))^INDEX(Lookup!$E$63:$E$64,MATCH($G29,Lookup!$D$63:$D$64,0)),1)
*IF($E29=Mid_Period,(1+IF($D29=Nominal,J$12,INDEX($J$12:$Q$12,,MATCH($D29,$J$10:$Q$10,0))))^INDEX(Lookup!$E$63:$E$64,MATCH($E29,Lookup!$D$63:$D$64,0)),1)</f>
        <v>1</v>
      </c>
      <c r="K29" s="69">
        <f>IF($F29=Nominal,K$13,INDEX($J$13:$Q$13,,MATCH($F29,$J$10:$Q$10,0)))
/IF($D29=Nominal,K$13,INDEX($J$13:$Q$13,,MATCH($D29,$J$10:$Q$10,0)))
*IF($G29=Mid_Period,1/(1+IF($F29=Nominal,K$12,INDEX($J$12:$Q$12,,MATCH($F29,$J$10:$Q$10,0))))^INDEX(Lookup!$E$63:$E$64,MATCH($G29,Lookup!$D$63:$D$64,0)),1)
*IF($E29=Mid_Period,(1+IF($D29=Nominal,K$12,INDEX($J$12:$Q$12,,MATCH($D29,$J$10:$Q$10,0))))^INDEX(Lookup!$E$63:$E$64,MATCH($E29,Lookup!$D$63:$D$64,0)),1)</f>
        <v>1</v>
      </c>
      <c r="L29" s="69">
        <f>IF($F29=Nominal,L$13,INDEX($J$13:$Q$13,,MATCH($F29,$J$10:$Q$10,0)))
/IF($D29=Nominal,L$13,INDEX($J$13:$Q$13,,MATCH($D29,$J$10:$Q$10,0)))
*IF($G29=Mid_Period,1/(1+IF($F29=Nominal,L$12,INDEX($J$12:$Q$12,,MATCH($F29,$J$10:$Q$10,0))))^INDEX(Lookup!$E$63:$E$64,MATCH($G29,Lookup!$D$63:$D$64,0)),1)
*IF($E29=Mid_Period,(1+IF($D29=Nominal,L$12,INDEX($J$12:$Q$12,,MATCH($D29,$J$10:$Q$10,0))))^INDEX(Lookup!$E$63:$E$64,MATCH($E29,Lookup!$D$63:$D$64,0)),1)</f>
        <v>1</v>
      </c>
      <c r="M29" s="69">
        <f>IF($F29=Nominal,M$13,INDEX($J$13:$Q$13,,MATCH($F29,$J$10:$Q$10,0)))
/IF($D29=Nominal,M$13,INDEX($J$13:$Q$13,,MATCH($D29,$J$10:$Q$10,0)))
*IF($G29=Mid_Period,1/(1+IF($F29=Nominal,M$12,INDEX($J$12:$Q$12,,MATCH($F29,$J$10:$Q$10,0))))^INDEX(Lookup!$E$63:$E$64,MATCH($G29,Lookup!$D$63:$D$64,0)),1)
*IF($E29=Mid_Period,(1+IF($D29=Nominal,M$12,INDEX($J$12:$Q$12,,MATCH($D29,$J$10:$Q$10,0))))^INDEX(Lookup!$E$63:$E$64,MATCH($E29,Lookup!$D$63:$D$64,0)),1)</f>
        <v>1</v>
      </c>
      <c r="N29" s="69">
        <f>IF($F29=Nominal,N$13,INDEX($J$13:$Q$13,,MATCH($F29,$J$10:$Q$10,0)))
/IF($D29=Nominal,N$13,INDEX($J$13:$Q$13,,MATCH($D29,$J$10:$Q$10,0)))
*IF($G29=Mid_Period,1/(1+IF($F29=Nominal,N$12,INDEX($J$12:$Q$12,,MATCH($F29,$J$10:$Q$10,0))))^INDEX(Lookup!$E$63:$E$64,MATCH($G29,Lookup!$D$63:$D$64,0)),1)
*IF($E29=Mid_Period,(1+IF($D29=Nominal,N$12,INDEX($J$12:$Q$12,,MATCH($D29,$J$10:$Q$10,0))))^INDEX(Lookup!$E$63:$E$64,MATCH($E29,Lookup!$D$63:$D$64,0)),1)</f>
        <v>1</v>
      </c>
      <c r="O29" s="69">
        <f>IF($F29=Nominal,O$13,INDEX($J$13:$Q$13,,MATCH($F29,$J$10:$Q$10,0)))
/IF($D29=Nominal,O$13,INDEX($J$13:$Q$13,,MATCH($D29,$J$10:$Q$10,0)))
*IF($G29=Mid_Period,1/(1+IF($F29=Nominal,O$12,INDEX($J$12:$Q$12,,MATCH($F29,$J$10:$Q$10,0))))^INDEX(Lookup!$E$63:$E$64,MATCH($G29,Lookup!$D$63:$D$64,0)),1)
*IF($E29=Mid_Period,(1+IF($D29=Nominal,O$12,INDEX($J$12:$Q$12,,MATCH($D29,$J$10:$Q$10,0))))^INDEX(Lookup!$E$63:$E$64,MATCH($E29,Lookup!$D$63:$D$64,0)),1)</f>
        <v>1</v>
      </c>
      <c r="P29" s="69">
        <f>IF($F29=Nominal,P$13,INDEX($J$13:$Q$13,,MATCH($F29,$J$10:$Q$10,0)))
/IF($D29=Nominal,P$13,INDEX($J$13:$Q$13,,MATCH($D29,$J$10:$Q$10,0)))
*IF($G29=Mid_Period,1/(1+IF($F29=Nominal,P$12,INDEX($J$12:$Q$12,,MATCH($F29,$J$10:$Q$10,0))))^INDEX(Lookup!$E$63:$E$64,MATCH($G29,Lookup!$D$63:$D$64,0)),1)
*IF($E29=Mid_Period,(1+IF($D29=Nominal,P$12,INDEX($J$12:$Q$12,,MATCH($D29,$J$10:$Q$10,0))))^INDEX(Lookup!$E$63:$E$64,MATCH($E29,Lookup!$D$63:$D$64,0)),1)</f>
        <v>1</v>
      </c>
      <c r="Q29" s="69">
        <f>IF($F29=Nominal,Q$13,INDEX($J$13:$Q$13,,MATCH($F29,$J$10:$Q$10,0)))
/IF($D29=Nominal,Q$13,INDEX($J$13:$Q$13,,MATCH($D29,$J$10:$Q$10,0)))
*IF($G29=Mid_Period,1/(1+IF($F29=Nominal,Q$12,INDEX($J$12:$Q$12,,MATCH($F29,$J$10:$Q$10,0))))^INDEX(Lookup!$E$63:$E$64,MATCH($G29,Lookup!$D$63:$D$64,0)),1)
*IF($E29=Mid_Period,(1+IF($D29=Nominal,Q$12,INDEX($J$12:$Q$12,,MATCH($D29,$J$10:$Q$10,0))))^INDEX(Lookup!$E$63:$E$64,MATCH($E29,Lookup!$D$63:$D$64,0)),1)</f>
        <v>1</v>
      </c>
    </row>
    <row r="30" spans="2:17" ht="12.75" x14ac:dyDescent="0.2">
      <c r="B30" s="142">
        <f t="shared" si="4"/>
        <v>12</v>
      </c>
      <c r="D30" s="58">
        <v>2029</v>
      </c>
      <c r="E30" s="53" t="str">
        <f>Mid_Period</f>
        <v>Mid Period</v>
      </c>
      <c r="F30" s="70">
        <v>2028</v>
      </c>
      <c r="G30" s="53" t="str">
        <f t="shared" si="3"/>
        <v>End Period</v>
      </c>
      <c r="H30" s="58" t="str">
        <f t="shared" si="5"/>
        <v>2029 - Mid Period</v>
      </c>
      <c r="J30" s="69">
        <f>IF($F30=Nominal,J$13,INDEX($J$13:$Q$13,,MATCH($F30,$J$10:$Q$10,0)))
/IF($D30=Nominal,J$13,INDEX($J$13:$Q$13,,MATCH($D30,$J$10:$Q$10,0)))
*IF($G30=Mid_Period,1/(1+IF($F30=Nominal,J$12,INDEX($J$12:$Q$12,,MATCH($F30,$J$10:$Q$10,0))))^INDEX(Lookup!$E$63:$E$64,MATCH($G30,Lookup!$D$63:$D$64,0)),1)
*IF($E30=Mid_Period,(1+IF($D30=Nominal,J$12,INDEX($J$12:$Q$12,,MATCH($D30,$J$10:$Q$10,0))))^INDEX(Lookup!$E$63:$E$64,MATCH($E30,Lookup!$D$63:$D$64,0)),1)</f>
        <v>0.987280282635569</v>
      </c>
      <c r="K30" s="69">
        <f>IF($F30=Nominal,K$13,INDEX($J$13:$Q$13,,MATCH($F30,$J$10:$Q$10,0)))
/IF($D30=Nominal,K$13,INDEX($J$13:$Q$13,,MATCH($D30,$J$10:$Q$10,0)))
*IF($G30=Mid_Period,1/(1+IF($F30=Nominal,K$12,INDEX($J$12:$Q$12,,MATCH($F30,$J$10:$Q$10,0))))^INDEX(Lookup!$E$63:$E$64,MATCH($G30,Lookup!$D$63:$D$64,0)),1)
*IF($E30=Mid_Period,(1+IF($D30=Nominal,K$12,INDEX($J$12:$Q$12,,MATCH($D30,$J$10:$Q$10,0))))^INDEX(Lookup!$E$63:$E$64,MATCH($E30,Lookup!$D$63:$D$64,0)),1)</f>
        <v>0.987280282635569</v>
      </c>
      <c r="L30" s="69">
        <f>IF($F30=Nominal,L$13,INDEX($J$13:$Q$13,,MATCH($F30,$J$10:$Q$10,0)))
/IF($D30=Nominal,L$13,INDEX($J$13:$Q$13,,MATCH($D30,$J$10:$Q$10,0)))
*IF($G30=Mid_Period,1/(1+IF($F30=Nominal,L$12,INDEX($J$12:$Q$12,,MATCH($F30,$J$10:$Q$10,0))))^INDEX(Lookup!$E$63:$E$64,MATCH($G30,Lookup!$D$63:$D$64,0)),1)
*IF($E30=Mid_Period,(1+IF($D30=Nominal,L$12,INDEX($J$12:$Q$12,,MATCH($D30,$J$10:$Q$10,0))))^INDEX(Lookup!$E$63:$E$64,MATCH($E30,Lookup!$D$63:$D$64,0)),1)</f>
        <v>0.987280282635569</v>
      </c>
      <c r="M30" s="69">
        <f>IF($F30=Nominal,M$13,INDEX($J$13:$Q$13,,MATCH($F30,$J$10:$Q$10,0)))
/IF($D30=Nominal,M$13,INDEX($J$13:$Q$13,,MATCH($D30,$J$10:$Q$10,0)))
*IF($G30=Mid_Period,1/(1+IF($F30=Nominal,M$12,INDEX($J$12:$Q$12,,MATCH($F30,$J$10:$Q$10,0))))^INDEX(Lookup!$E$63:$E$64,MATCH($G30,Lookup!$D$63:$D$64,0)),1)
*IF($E30=Mid_Period,(1+IF($D30=Nominal,M$12,INDEX($J$12:$Q$12,,MATCH($D30,$J$10:$Q$10,0))))^INDEX(Lookup!$E$63:$E$64,MATCH($E30,Lookup!$D$63:$D$64,0)),1)</f>
        <v>0.987280282635569</v>
      </c>
      <c r="N30" s="69">
        <f>IF($F30=Nominal,N$13,INDEX($J$13:$Q$13,,MATCH($F30,$J$10:$Q$10,0)))
/IF($D30=Nominal,N$13,INDEX($J$13:$Q$13,,MATCH($D30,$J$10:$Q$10,0)))
*IF($G30=Mid_Period,1/(1+IF($F30=Nominal,N$12,INDEX($J$12:$Q$12,,MATCH($F30,$J$10:$Q$10,0))))^INDEX(Lookup!$E$63:$E$64,MATCH($G30,Lookup!$D$63:$D$64,0)),1)
*IF($E30=Mid_Period,(1+IF($D30=Nominal,N$12,INDEX($J$12:$Q$12,,MATCH($D30,$J$10:$Q$10,0))))^INDEX(Lookup!$E$63:$E$64,MATCH($E30,Lookup!$D$63:$D$64,0)),1)</f>
        <v>0.987280282635569</v>
      </c>
      <c r="O30" s="69">
        <f>IF($F30=Nominal,O$13,INDEX($J$13:$Q$13,,MATCH($F30,$J$10:$Q$10,0)))
/IF($D30=Nominal,O$13,INDEX($J$13:$Q$13,,MATCH($D30,$J$10:$Q$10,0)))
*IF($G30=Mid_Period,1/(1+IF($F30=Nominal,O$12,INDEX($J$12:$Q$12,,MATCH($F30,$J$10:$Q$10,0))))^INDEX(Lookup!$E$63:$E$64,MATCH($G30,Lookup!$D$63:$D$64,0)),1)
*IF($E30=Mid_Period,(1+IF($D30=Nominal,O$12,INDEX($J$12:$Q$12,,MATCH($D30,$J$10:$Q$10,0))))^INDEX(Lookup!$E$63:$E$64,MATCH($E30,Lookup!$D$63:$D$64,0)),1)</f>
        <v>0.987280282635569</v>
      </c>
      <c r="P30" s="69">
        <f>IF($F30=Nominal,P$13,INDEX($J$13:$Q$13,,MATCH($F30,$J$10:$Q$10,0)))
/IF($D30=Nominal,P$13,INDEX($J$13:$Q$13,,MATCH($D30,$J$10:$Q$10,0)))
*IF($G30=Mid_Period,1/(1+IF($F30=Nominal,P$12,INDEX($J$12:$Q$12,,MATCH($F30,$J$10:$Q$10,0))))^INDEX(Lookup!$E$63:$E$64,MATCH($G30,Lookup!$D$63:$D$64,0)),1)
*IF($E30=Mid_Period,(1+IF($D30=Nominal,P$12,INDEX($J$12:$Q$12,,MATCH($D30,$J$10:$Q$10,0))))^INDEX(Lookup!$E$63:$E$64,MATCH($E30,Lookup!$D$63:$D$64,0)),1)</f>
        <v>0.987280282635569</v>
      </c>
      <c r="Q30" s="69">
        <f>IF($F30=Nominal,Q$13,INDEX($J$13:$Q$13,,MATCH($F30,$J$10:$Q$10,0)))
/IF($D30=Nominal,Q$13,INDEX($J$13:$Q$13,,MATCH($D30,$J$10:$Q$10,0)))
*IF($G30=Mid_Period,1/(1+IF($F30=Nominal,Q$12,INDEX($J$12:$Q$12,,MATCH($F30,$J$10:$Q$10,0))))^INDEX(Lookup!$E$63:$E$64,MATCH($G30,Lookup!$D$63:$D$64,0)),1)
*IF($E30=Mid_Period,(1+IF($D30=Nominal,Q$12,INDEX($J$12:$Q$12,,MATCH($D30,$J$10:$Q$10,0))))^INDEX(Lookup!$E$63:$E$64,MATCH($E30,Lookup!$D$63:$D$64,0)),1)</f>
        <v>0.987280282635569</v>
      </c>
    </row>
    <row r="31" spans="2:17" ht="12.75" x14ac:dyDescent="0.2">
      <c r="B31" s="142">
        <f t="shared" si="4"/>
        <v>13</v>
      </c>
      <c r="D31" s="58">
        <v>2029</v>
      </c>
      <c r="E31" s="53" t="str">
        <f>End_Period</f>
        <v>End Period</v>
      </c>
      <c r="F31" s="70">
        <v>2028</v>
      </c>
      <c r="G31" s="53" t="str">
        <f t="shared" ref="G31:G37" si="6">End_Period</f>
        <v>End Period</v>
      </c>
      <c r="H31" s="58" t="str">
        <f t="shared" si="5"/>
        <v>2029 - End Period</v>
      </c>
      <c r="J31" s="69">
        <f>IF($F31=Nominal,J$13,INDEX($J$13:$Q$13,,MATCH($F31,$J$10:$Q$10,0)))
/IF($D31=Nominal,J$13,INDEX($J$13:$Q$13,,MATCH($D31,$J$10:$Q$10,0)))
*IF($G31=Mid_Period,1/(1+IF($F31=Nominal,J$12,INDEX($J$12:$Q$12,,MATCH($F31,$J$10:$Q$10,0))))^INDEX(Lookup!$E$63:$E$64,MATCH($G31,Lookup!$D$63:$D$64,0)),1)
*IF($E31=Mid_Period,(1+IF($D31=Nominal,J$12,INDEX($J$12:$Q$12,,MATCH($D31,$J$10:$Q$10,0))))^INDEX(Lookup!$E$63:$E$64,MATCH($E31,Lookup!$D$63:$D$64,0)),1)</f>
        <v>0.97472235648096928</v>
      </c>
      <c r="K31" s="69">
        <f>IF($F31=Nominal,K$13,INDEX($J$13:$Q$13,,MATCH($F31,$J$10:$Q$10,0)))
/IF($D31=Nominal,K$13,INDEX($J$13:$Q$13,,MATCH($D31,$J$10:$Q$10,0)))
*IF($G31=Mid_Period,1/(1+IF($F31=Nominal,K$12,INDEX($J$12:$Q$12,,MATCH($F31,$J$10:$Q$10,0))))^INDEX(Lookup!$E$63:$E$64,MATCH($G31,Lookup!$D$63:$D$64,0)),1)
*IF($E31=Mid_Period,(1+IF($D31=Nominal,K$12,INDEX($J$12:$Q$12,,MATCH($D31,$J$10:$Q$10,0))))^INDEX(Lookup!$E$63:$E$64,MATCH($E31,Lookup!$D$63:$D$64,0)),1)</f>
        <v>0.97472235648096928</v>
      </c>
      <c r="L31" s="69">
        <f>IF($F31=Nominal,L$13,INDEX($J$13:$Q$13,,MATCH($F31,$J$10:$Q$10,0)))
/IF($D31=Nominal,L$13,INDEX($J$13:$Q$13,,MATCH($D31,$J$10:$Q$10,0)))
*IF($G31=Mid_Period,1/(1+IF($F31=Nominal,L$12,INDEX($J$12:$Q$12,,MATCH($F31,$J$10:$Q$10,0))))^INDEX(Lookup!$E$63:$E$64,MATCH($G31,Lookup!$D$63:$D$64,0)),1)
*IF($E31=Mid_Period,(1+IF($D31=Nominal,L$12,INDEX($J$12:$Q$12,,MATCH($D31,$J$10:$Q$10,0))))^INDEX(Lookup!$E$63:$E$64,MATCH($E31,Lookup!$D$63:$D$64,0)),1)</f>
        <v>0.97472235648096928</v>
      </c>
      <c r="M31" s="69">
        <f>IF($F31=Nominal,M$13,INDEX($J$13:$Q$13,,MATCH($F31,$J$10:$Q$10,0)))
/IF($D31=Nominal,M$13,INDEX($J$13:$Q$13,,MATCH($D31,$J$10:$Q$10,0)))
*IF($G31=Mid_Period,1/(1+IF($F31=Nominal,M$12,INDEX($J$12:$Q$12,,MATCH($F31,$J$10:$Q$10,0))))^INDEX(Lookup!$E$63:$E$64,MATCH($G31,Lookup!$D$63:$D$64,0)),1)
*IF($E31=Mid_Period,(1+IF($D31=Nominal,M$12,INDEX($J$12:$Q$12,,MATCH($D31,$J$10:$Q$10,0))))^INDEX(Lookup!$E$63:$E$64,MATCH($E31,Lookup!$D$63:$D$64,0)),1)</f>
        <v>0.97472235648096928</v>
      </c>
      <c r="N31" s="69">
        <f>IF($F31=Nominal,N$13,INDEX($J$13:$Q$13,,MATCH($F31,$J$10:$Q$10,0)))
/IF($D31=Nominal,N$13,INDEX($J$13:$Q$13,,MATCH($D31,$J$10:$Q$10,0)))
*IF($G31=Mid_Period,1/(1+IF($F31=Nominal,N$12,INDEX($J$12:$Q$12,,MATCH($F31,$J$10:$Q$10,0))))^INDEX(Lookup!$E$63:$E$64,MATCH($G31,Lookup!$D$63:$D$64,0)),1)
*IF($E31=Mid_Period,(1+IF($D31=Nominal,N$12,INDEX($J$12:$Q$12,,MATCH($D31,$J$10:$Q$10,0))))^INDEX(Lookup!$E$63:$E$64,MATCH($E31,Lookup!$D$63:$D$64,0)),1)</f>
        <v>0.97472235648096928</v>
      </c>
      <c r="O31" s="69">
        <f>IF($F31=Nominal,O$13,INDEX($J$13:$Q$13,,MATCH($F31,$J$10:$Q$10,0)))
/IF($D31=Nominal,O$13,INDEX($J$13:$Q$13,,MATCH($D31,$J$10:$Q$10,0)))
*IF($G31=Mid_Period,1/(1+IF($F31=Nominal,O$12,INDEX($J$12:$Q$12,,MATCH($F31,$J$10:$Q$10,0))))^INDEX(Lookup!$E$63:$E$64,MATCH($G31,Lookup!$D$63:$D$64,0)),1)
*IF($E31=Mid_Period,(1+IF($D31=Nominal,O$12,INDEX($J$12:$Q$12,,MATCH($D31,$J$10:$Q$10,0))))^INDEX(Lookup!$E$63:$E$64,MATCH($E31,Lookup!$D$63:$D$64,0)),1)</f>
        <v>0.97472235648096928</v>
      </c>
      <c r="P31" s="69">
        <f>IF($F31=Nominal,P$13,INDEX($J$13:$Q$13,,MATCH($F31,$J$10:$Q$10,0)))
/IF($D31=Nominal,P$13,INDEX($J$13:$Q$13,,MATCH($D31,$J$10:$Q$10,0)))
*IF($G31=Mid_Period,1/(1+IF($F31=Nominal,P$12,INDEX($J$12:$Q$12,,MATCH($F31,$J$10:$Q$10,0))))^INDEX(Lookup!$E$63:$E$64,MATCH($G31,Lookup!$D$63:$D$64,0)),1)
*IF($E31=Mid_Period,(1+IF($D31=Nominal,P$12,INDEX($J$12:$Q$12,,MATCH($D31,$J$10:$Q$10,0))))^INDEX(Lookup!$E$63:$E$64,MATCH($E31,Lookup!$D$63:$D$64,0)),1)</f>
        <v>0.97472235648096928</v>
      </c>
      <c r="Q31" s="69">
        <f>IF($F31=Nominal,Q$13,INDEX($J$13:$Q$13,,MATCH($F31,$J$10:$Q$10,0)))
/IF($D31=Nominal,Q$13,INDEX($J$13:$Q$13,,MATCH($D31,$J$10:$Q$10,0)))
*IF($G31=Mid_Period,1/(1+IF($F31=Nominal,Q$12,INDEX($J$12:$Q$12,,MATCH($F31,$J$10:$Q$10,0))))^INDEX(Lookup!$E$63:$E$64,MATCH($G31,Lookup!$D$63:$D$64,0)),1)
*IF($E31=Mid_Period,(1+IF($D31=Nominal,Q$12,INDEX($J$12:$Q$12,,MATCH($D31,$J$10:$Q$10,0))))^INDEX(Lookup!$E$63:$E$64,MATCH($E31,Lookup!$D$63:$D$64,0)),1)</f>
        <v>0.97472235648096928</v>
      </c>
    </row>
    <row r="32" spans="2:17" ht="12.75" x14ac:dyDescent="0.2">
      <c r="B32" s="142">
        <f t="shared" si="4"/>
        <v>14</v>
      </c>
      <c r="D32" s="58">
        <v>2030</v>
      </c>
      <c r="E32" s="53" t="str">
        <f>Mid_Period</f>
        <v>Mid Period</v>
      </c>
      <c r="F32" s="70">
        <v>2028</v>
      </c>
      <c r="G32" s="53" t="str">
        <f t="shared" si="6"/>
        <v>End Period</v>
      </c>
      <c r="H32" s="58" t="str">
        <f t="shared" si="5"/>
        <v>2030 - Mid Period</v>
      </c>
      <c r="J32" s="69">
        <f>IF($F32=Nominal,J$13,INDEX($J$13:$Q$13,,MATCH($F32,$J$10:$Q$10,0)))
/IF($D32=Nominal,J$13,INDEX($J$13:$Q$13,,MATCH($D32,$J$10:$Q$10,0)))
*IF($G32=Mid_Period,1/(1+IF($F32=Nominal,J$12,INDEX($J$12:$Q$12,,MATCH($F32,$J$10:$Q$10,0))))^INDEX(Lookup!$E$63:$E$64,MATCH($G32,Lookup!$D$63:$D$64,0)),1)
*IF($E32=Mid_Period,(1+IF($D32=Nominal,J$12,INDEX($J$12:$Q$12,,MATCH($D32,$J$10:$Q$10,0))))^INDEX(Lookup!$E$63:$E$64,MATCH($E32,Lookup!$D$63:$D$64,0)),1)</f>
        <v>0.96232416359773931</v>
      </c>
      <c r="K32" s="69">
        <f>IF($F32=Nominal,K$13,INDEX($J$13:$Q$13,,MATCH($F32,$J$10:$Q$10,0)))
/IF($D32=Nominal,K$13,INDEX($J$13:$Q$13,,MATCH($D32,$J$10:$Q$10,0)))
*IF($G32=Mid_Period,1/(1+IF($F32=Nominal,K$12,INDEX($J$12:$Q$12,,MATCH($F32,$J$10:$Q$10,0))))^INDEX(Lookup!$E$63:$E$64,MATCH($G32,Lookup!$D$63:$D$64,0)),1)
*IF($E32=Mid_Period,(1+IF($D32=Nominal,K$12,INDEX($J$12:$Q$12,,MATCH($D32,$J$10:$Q$10,0))))^INDEX(Lookup!$E$63:$E$64,MATCH($E32,Lookup!$D$63:$D$64,0)),1)</f>
        <v>0.96232416359773931</v>
      </c>
      <c r="L32" s="69">
        <f>IF($F32=Nominal,L$13,INDEX($J$13:$Q$13,,MATCH($F32,$J$10:$Q$10,0)))
/IF($D32=Nominal,L$13,INDEX($J$13:$Q$13,,MATCH($D32,$J$10:$Q$10,0)))
*IF($G32=Mid_Period,1/(1+IF($F32=Nominal,L$12,INDEX($J$12:$Q$12,,MATCH($F32,$J$10:$Q$10,0))))^INDEX(Lookup!$E$63:$E$64,MATCH($G32,Lookup!$D$63:$D$64,0)),1)
*IF($E32=Mid_Period,(1+IF($D32=Nominal,L$12,INDEX($J$12:$Q$12,,MATCH($D32,$J$10:$Q$10,0))))^INDEX(Lookup!$E$63:$E$64,MATCH($E32,Lookup!$D$63:$D$64,0)),1)</f>
        <v>0.96232416359773931</v>
      </c>
      <c r="M32" s="69">
        <f>IF($F32=Nominal,M$13,INDEX($J$13:$Q$13,,MATCH($F32,$J$10:$Q$10,0)))
/IF($D32=Nominal,M$13,INDEX($J$13:$Q$13,,MATCH($D32,$J$10:$Q$10,0)))
*IF($G32=Mid_Period,1/(1+IF($F32=Nominal,M$12,INDEX($J$12:$Q$12,,MATCH($F32,$J$10:$Q$10,0))))^INDEX(Lookup!$E$63:$E$64,MATCH($G32,Lookup!$D$63:$D$64,0)),1)
*IF($E32=Mid_Period,(1+IF($D32=Nominal,M$12,INDEX($J$12:$Q$12,,MATCH($D32,$J$10:$Q$10,0))))^INDEX(Lookup!$E$63:$E$64,MATCH($E32,Lookup!$D$63:$D$64,0)),1)</f>
        <v>0.96232416359773931</v>
      </c>
      <c r="N32" s="69">
        <f>IF($F32=Nominal,N$13,INDEX($J$13:$Q$13,,MATCH($F32,$J$10:$Q$10,0)))
/IF($D32=Nominal,N$13,INDEX($J$13:$Q$13,,MATCH($D32,$J$10:$Q$10,0)))
*IF($G32=Mid_Period,1/(1+IF($F32=Nominal,N$12,INDEX($J$12:$Q$12,,MATCH($F32,$J$10:$Q$10,0))))^INDEX(Lookup!$E$63:$E$64,MATCH($G32,Lookup!$D$63:$D$64,0)),1)
*IF($E32=Mid_Period,(1+IF($D32=Nominal,N$12,INDEX($J$12:$Q$12,,MATCH($D32,$J$10:$Q$10,0))))^INDEX(Lookup!$E$63:$E$64,MATCH($E32,Lookup!$D$63:$D$64,0)),1)</f>
        <v>0.96232416359773931</v>
      </c>
      <c r="O32" s="69">
        <f>IF($F32=Nominal,O$13,INDEX($J$13:$Q$13,,MATCH($F32,$J$10:$Q$10,0)))
/IF($D32=Nominal,O$13,INDEX($J$13:$Q$13,,MATCH($D32,$J$10:$Q$10,0)))
*IF($G32=Mid_Period,1/(1+IF($F32=Nominal,O$12,INDEX($J$12:$Q$12,,MATCH($F32,$J$10:$Q$10,0))))^INDEX(Lookup!$E$63:$E$64,MATCH($G32,Lookup!$D$63:$D$64,0)),1)
*IF($E32=Mid_Period,(1+IF($D32=Nominal,O$12,INDEX($J$12:$Q$12,,MATCH($D32,$J$10:$Q$10,0))))^INDEX(Lookup!$E$63:$E$64,MATCH($E32,Lookup!$D$63:$D$64,0)),1)</f>
        <v>0.96232416359773931</v>
      </c>
      <c r="P32" s="69">
        <f>IF($F32=Nominal,P$13,INDEX($J$13:$Q$13,,MATCH($F32,$J$10:$Q$10,0)))
/IF($D32=Nominal,P$13,INDEX($J$13:$Q$13,,MATCH($D32,$J$10:$Q$10,0)))
*IF($G32=Mid_Period,1/(1+IF($F32=Nominal,P$12,INDEX($J$12:$Q$12,,MATCH($F32,$J$10:$Q$10,0))))^INDEX(Lookup!$E$63:$E$64,MATCH($G32,Lookup!$D$63:$D$64,0)),1)
*IF($E32=Mid_Period,(1+IF($D32=Nominal,P$12,INDEX($J$12:$Q$12,,MATCH($D32,$J$10:$Q$10,0))))^INDEX(Lookup!$E$63:$E$64,MATCH($E32,Lookup!$D$63:$D$64,0)),1)</f>
        <v>0.96232416359773931</v>
      </c>
      <c r="Q32" s="69">
        <f>IF($F32=Nominal,Q$13,INDEX($J$13:$Q$13,,MATCH($F32,$J$10:$Q$10,0)))
/IF($D32=Nominal,Q$13,INDEX($J$13:$Q$13,,MATCH($D32,$J$10:$Q$10,0)))
*IF($G32=Mid_Period,1/(1+IF($F32=Nominal,Q$12,INDEX($J$12:$Q$12,,MATCH($F32,$J$10:$Q$10,0))))^INDEX(Lookup!$E$63:$E$64,MATCH($G32,Lookup!$D$63:$D$64,0)),1)
*IF($E32=Mid_Period,(1+IF($D32=Nominal,Q$12,INDEX($J$12:$Q$12,,MATCH($D32,$J$10:$Q$10,0))))^INDEX(Lookup!$E$63:$E$64,MATCH($E32,Lookup!$D$63:$D$64,0)),1)</f>
        <v>0.96232416359773931</v>
      </c>
    </row>
    <row r="33" spans="2:17" ht="12.75" x14ac:dyDescent="0.2">
      <c r="B33" s="142">
        <f t="shared" si="4"/>
        <v>15</v>
      </c>
      <c r="D33" s="58">
        <v>2030</v>
      </c>
      <c r="E33" s="53" t="str">
        <f>End_Period</f>
        <v>End Period</v>
      </c>
      <c r="F33" s="70">
        <v>2028</v>
      </c>
      <c r="G33" s="53" t="str">
        <f t="shared" si="6"/>
        <v>End Period</v>
      </c>
      <c r="H33" s="58" t="str">
        <f t="shared" si="5"/>
        <v>2030 - End Period</v>
      </c>
      <c r="J33" s="69">
        <f>IF($F33=Nominal,J$13,INDEX($J$13:$Q$13,,MATCH($F33,$J$10:$Q$10,0)))
/IF($D33=Nominal,J$13,INDEX($J$13:$Q$13,,MATCH($D33,$J$10:$Q$10,0)))
*IF($G33=Mid_Period,1/(1+IF($F33=Nominal,J$12,INDEX($J$12:$Q$12,,MATCH($F33,$J$10:$Q$10,0))))^INDEX(Lookup!$E$63:$E$64,MATCH($G33,Lookup!$D$63:$D$64,0)),1)
*IF($E33=Mid_Period,(1+IF($D33=Nominal,J$12,INDEX($J$12:$Q$12,,MATCH($D33,$J$10:$Q$10,0))))^INDEX(Lookup!$E$63:$E$64,MATCH($E33,Lookup!$D$63:$D$64,0)),1)</f>
        <v>0.95008367222381385</v>
      </c>
      <c r="K33" s="69">
        <f>IF($F33=Nominal,K$13,INDEX($J$13:$Q$13,,MATCH($F33,$J$10:$Q$10,0)))
/IF($D33=Nominal,K$13,INDEX($J$13:$Q$13,,MATCH($D33,$J$10:$Q$10,0)))
*IF($G33=Mid_Period,1/(1+IF($F33=Nominal,K$12,INDEX($J$12:$Q$12,,MATCH($F33,$J$10:$Q$10,0))))^INDEX(Lookup!$E$63:$E$64,MATCH($G33,Lookup!$D$63:$D$64,0)),1)
*IF($E33=Mid_Period,(1+IF($D33=Nominal,K$12,INDEX($J$12:$Q$12,,MATCH($D33,$J$10:$Q$10,0))))^INDEX(Lookup!$E$63:$E$64,MATCH($E33,Lookup!$D$63:$D$64,0)),1)</f>
        <v>0.95008367222381385</v>
      </c>
      <c r="L33" s="69">
        <f>IF($F33=Nominal,L$13,INDEX($J$13:$Q$13,,MATCH($F33,$J$10:$Q$10,0)))
/IF($D33=Nominal,L$13,INDEX($J$13:$Q$13,,MATCH($D33,$J$10:$Q$10,0)))
*IF($G33=Mid_Period,1/(1+IF($F33=Nominal,L$12,INDEX($J$12:$Q$12,,MATCH($F33,$J$10:$Q$10,0))))^INDEX(Lookup!$E$63:$E$64,MATCH($G33,Lookup!$D$63:$D$64,0)),1)
*IF($E33=Mid_Period,(1+IF($D33=Nominal,L$12,INDEX($J$12:$Q$12,,MATCH($D33,$J$10:$Q$10,0))))^INDEX(Lookup!$E$63:$E$64,MATCH($E33,Lookup!$D$63:$D$64,0)),1)</f>
        <v>0.95008367222381385</v>
      </c>
      <c r="M33" s="69">
        <f>IF($F33=Nominal,M$13,INDEX($J$13:$Q$13,,MATCH($F33,$J$10:$Q$10,0)))
/IF($D33=Nominal,M$13,INDEX($J$13:$Q$13,,MATCH($D33,$J$10:$Q$10,0)))
*IF($G33=Mid_Period,1/(1+IF($F33=Nominal,M$12,INDEX($J$12:$Q$12,,MATCH($F33,$J$10:$Q$10,0))))^INDEX(Lookup!$E$63:$E$64,MATCH($G33,Lookup!$D$63:$D$64,0)),1)
*IF($E33=Mid_Period,(1+IF($D33=Nominal,M$12,INDEX($J$12:$Q$12,,MATCH($D33,$J$10:$Q$10,0))))^INDEX(Lookup!$E$63:$E$64,MATCH($E33,Lookup!$D$63:$D$64,0)),1)</f>
        <v>0.95008367222381385</v>
      </c>
      <c r="N33" s="69">
        <f>IF($F33=Nominal,N$13,INDEX($J$13:$Q$13,,MATCH($F33,$J$10:$Q$10,0)))
/IF($D33=Nominal,N$13,INDEX($J$13:$Q$13,,MATCH($D33,$J$10:$Q$10,0)))
*IF($G33=Mid_Period,1/(1+IF($F33=Nominal,N$12,INDEX($J$12:$Q$12,,MATCH($F33,$J$10:$Q$10,0))))^INDEX(Lookup!$E$63:$E$64,MATCH($G33,Lookup!$D$63:$D$64,0)),1)
*IF($E33=Mid_Period,(1+IF($D33=Nominal,N$12,INDEX($J$12:$Q$12,,MATCH($D33,$J$10:$Q$10,0))))^INDEX(Lookup!$E$63:$E$64,MATCH($E33,Lookup!$D$63:$D$64,0)),1)</f>
        <v>0.95008367222381385</v>
      </c>
      <c r="O33" s="69">
        <f>IF($F33=Nominal,O$13,INDEX($J$13:$Q$13,,MATCH($F33,$J$10:$Q$10,0)))
/IF($D33=Nominal,O$13,INDEX($J$13:$Q$13,,MATCH($D33,$J$10:$Q$10,0)))
*IF($G33=Mid_Period,1/(1+IF($F33=Nominal,O$12,INDEX($J$12:$Q$12,,MATCH($F33,$J$10:$Q$10,0))))^INDEX(Lookup!$E$63:$E$64,MATCH($G33,Lookup!$D$63:$D$64,0)),1)
*IF($E33=Mid_Period,(1+IF($D33=Nominal,O$12,INDEX($J$12:$Q$12,,MATCH($D33,$J$10:$Q$10,0))))^INDEX(Lookup!$E$63:$E$64,MATCH($E33,Lookup!$D$63:$D$64,0)),1)</f>
        <v>0.95008367222381385</v>
      </c>
      <c r="P33" s="69">
        <f>IF($F33=Nominal,P$13,INDEX($J$13:$Q$13,,MATCH($F33,$J$10:$Q$10,0)))
/IF($D33=Nominal,P$13,INDEX($J$13:$Q$13,,MATCH($D33,$J$10:$Q$10,0)))
*IF($G33=Mid_Period,1/(1+IF($F33=Nominal,P$12,INDEX($J$12:$Q$12,,MATCH($F33,$J$10:$Q$10,0))))^INDEX(Lookup!$E$63:$E$64,MATCH($G33,Lookup!$D$63:$D$64,0)),1)
*IF($E33=Mid_Period,(1+IF($D33=Nominal,P$12,INDEX($J$12:$Q$12,,MATCH($D33,$J$10:$Q$10,0))))^INDEX(Lookup!$E$63:$E$64,MATCH($E33,Lookup!$D$63:$D$64,0)),1)</f>
        <v>0.95008367222381385</v>
      </c>
      <c r="Q33" s="69">
        <f>IF($F33=Nominal,Q$13,INDEX($J$13:$Q$13,,MATCH($F33,$J$10:$Q$10,0)))
/IF($D33=Nominal,Q$13,INDEX($J$13:$Q$13,,MATCH($D33,$J$10:$Q$10,0)))
*IF($G33=Mid_Period,1/(1+IF($F33=Nominal,Q$12,INDEX($J$12:$Q$12,,MATCH($F33,$J$10:$Q$10,0))))^INDEX(Lookup!$E$63:$E$64,MATCH($G33,Lookup!$D$63:$D$64,0)),1)
*IF($E33=Mid_Period,(1+IF($D33=Nominal,Q$12,INDEX($J$12:$Q$12,,MATCH($D33,$J$10:$Q$10,0))))^INDEX(Lookup!$E$63:$E$64,MATCH($E33,Lookup!$D$63:$D$64,0)),1)</f>
        <v>0.95008367222381385</v>
      </c>
    </row>
    <row r="34" spans="2:17" ht="12.75" x14ac:dyDescent="0.2">
      <c r="B34" s="142">
        <f t="shared" si="4"/>
        <v>16</v>
      </c>
      <c r="D34" s="58">
        <v>2031</v>
      </c>
      <c r="E34" s="53" t="str">
        <f>Mid_Period</f>
        <v>Mid Period</v>
      </c>
      <c r="F34" s="70">
        <v>2028</v>
      </c>
      <c r="G34" s="53" t="str">
        <f t="shared" si="6"/>
        <v>End Period</v>
      </c>
      <c r="H34" s="58" t="str">
        <f t="shared" si="5"/>
        <v>2031 - Mid Period</v>
      </c>
      <c r="J34" s="69">
        <f>IF($F34=Nominal,J$13,INDEX($J$13:$Q$13,,MATCH($F34,$J$10:$Q$10,0)))
/IF($D34=Nominal,J$13,INDEX($J$13:$Q$13,,MATCH($D34,$J$10:$Q$10,0)))
*IF($G34=Mid_Period,1/(1+IF($F34=Nominal,J$12,INDEX($J$12:$Q$12,,MATCH($F34,$J$10:$Q$10,0))))^INDEX(Lookup!$E$63:$E$64,MATCH($G34,Lookup!$D$63:$D$64,0)),1)
*IF($E34=Mid_Period,(1+IF($D34=Nominal,J$12,INDEX($J$12:$Q$12,,MATCH($D34,$J$10:$Q$10,0))))^INDEX(Lookup!$E$63:$E$64,MATCH($E34,Lookup!$D$63:$D$64,0)),1)</f>
        <v>0.93799887644056623</v>
      </c>
      <c r="K34" s="69">
        <f>IF($F34=Nominal,K$13,INDEX($J$13:$Q$13,,MATCH($F34,$J$10:$Q$10,0)))
/IF($D34=Nominal,K$13,INDEX($J$13:$Q$13,,MATCH($D34,$J$10:$Q$10,0)))
*IF($G34=Mid_Period,1/(1+IF($F34=Nominal,K$12,INDEX($J$12:$Q$12,,MATCH($F34,$J$10:$Q$10,0))))^INDEX(Lookup!$E$63:$E$64,MATCH($G34,Lookup!$D$63:$D$64,0)),1)
*IF($E34=Mid_Period,(1+IF($D34=Nominal,K$12,INDEX($J$12:$Q$12,,MATCH($D34,$J$10:$Q$10,0))))^INDEX(Lookup!$E$63:$E$64,MATCH($E34,Lookup!$D$63:$D$64,0)),1)</f>
        <v>0.93799887644056623</v>
      </c>
      <c r="L34" s="69">
        <f>IF($F34=Nominal,L$13,INDEX($J$13:$Q$13,,MATCH($F34,$J$10:$Q$10,0)))
/IF($D34=Nominal,L$13,INDEX($J$13:$Q$13,,MATCH($D34,$J$10:$Q$10,0)))
*IF($G34=Mid_Period,1/(1+IF($F34=Nominal,L$12,INDEX($J$12:$Q$12,,MATCH($F34,$J$10:$Q$10,0))))^INDEX(Lookup!$E$63:$E$64,MATCH($G34,Lookup!$D$63:$D$64,0)),1)
*IF($E34=Mid_Period,(1+IF($D34=Nominal,L$12,INDEX($J$12:$Q$12,,MATCH($D34,$J$10:$Q$10,0))))^INDEX(Lookup!$E$63:$E$64,MATCH($E34,Lookup!$D$63:$D$64,0)),1)</f>
        <v>0.93799887644056623</v>
      </c>
      <c r="M34" s="69">
        <f>IF($F34=Nominal,M$13,INDEX($J$13:$Q$13,,MATCH($F34,$J$10:$Q$10,0)))
/IF($D34=Nominal,M$13,INDEX($J$13:$Q$13,,MATCH($D34,$J$10:$Q$10,0)))
*IF($G34=Mid_Period,1/(1+IF($F34=Nominal,M$12,INDEX($J$12:$Q$12,,MATCH($F34,$J$10:$Q$10,0))))^INDEX(Lookup!$E$63:$E$64,MATCH($G34,Lookup!$D$63:$D$64,0)),1)
*IF($E34=Mid_Period,(1+IF($D34=Nominal,M$12,INDEX($J$12:$Q$12,,MATCH($D34,$J$10:$Q$10,0))))^INDEX(Lookup!$E$63:$E$64,MATCH($E34,Lookup!$D$63:$D$64,0)),1)</f>
        <v>0.93799887644056623</v>
      </c>
      <c r="N34" s="69">
        <f>IF($F34=Nominal,N$13,INDEX($J$13:$Q$13,,MATCH($F34,$J$10:$Q$10,0)))
/IF($D34=Nominal,N$13,INDEX($J$13:$Q$13,,MATCH($D34,$J$10:$Q$10,0)))
*IF($G34=Mid_Period,1/(1+IF($F34=Nominal,N$12,INDEX($J$12:$Q$12,,MATCH($F34,$J$10:$Q$10,0))))^INDEX(Lookup!$E$63:$E$64,MATCH($G34,Lookup!$D$63:$D$64,0)),1)
*IF($E34=Mid_Period,(1+IF($D34=Nominal,N$12,INDEX($J$12:$Q$12,,MATCH($D34,$J$10:$Q$10,0))))^INDEX(Lookup!$E$63:$E$64,MATCH($E34,Lookup!$D$63:$D$64,0)),1)</f>
        <v>0.93799887644056623</v>
      </c>
      <c r="O34" s="69">
        <f>IF($F34=Nominal,O$13,INDEX($J$13:$Q$13,,MATCH($F34,$J$10:$Q$10,0)))
/IF($D34=Nominal,O$13,INDEX($J$13:$Q$13,,MATCH($D34,$J$10:$Q$10,0)))
*IF($G34=Mid_Period,1/(1+IF($F34=Nominal,O$12,INDEX($J$12:$Q$12,,MATCH($F34,$J$10:$Q$10,0))))^INDEX(Lookup!$E$63:$E$64,MATCH($G34,Lookup!$D$63:$D$64,0)),1)
*IF($E34=Mid_Period,(1+IF($D34=Nominal,O$12,INDEX($J$12:$Q$12,,MATCH($D34,$J$10:$Q$10,0))))^INDEX(Lookup!$E$63:$E$64,MATCH($E34,Lookup!$D$63:$D$64,0)),1)</f>
        <v>0.93799887644056623</v>
      </c>
      <c r="P34" s="69">
        <f>IF($F34=Nominal,P$13,INDEX($J$13:$Q$13,,MATCH($F34,$J$10:$Q$10,0)))
/IF($D34=Nominal,P$13,INDEX($J$13:$Q$13,,MATCH($D34,$J$10:$Q$10,0)))
*IF($G34=Mid_Period,1/(1+IF($F34=Nominal,P$12,INDEX($J$12:$Q$12,,MATCH($F34,$J$10:$Q$10,0))))^INDEX(Lookup!$E$63:$E$64,MATCH($G34,Lookup!$D$63:$D$64,0)),1)
*IF($E34=Mid_Period,(1+IF($D34=Nominal,P$12,INDEX($J$12:$Q$12,,MATCH($D34,$J$10:$Q$10,0))))^INDEX(Lookup!$E$63:$E$64,MATCH($E34,Lookup!$D$63:$D$64,0)),1)</f>
        <v>0.93799887644056623</v>
      </c>
      <c r="Q34" s="69">
        <f>IF($F34=Nominal,Q$13,INDEX($J$13:$Q$13,,MATCH($F34,$J$10:$Q$10,0)))
/IF($D34=Nominal,Q$13,INDEX($J$13:$Q$13,,MATCH($D34,$J$10:$Q$10,0)))
*IF($G34=Mid_Period,1/(1+IF($F34=Nominal,Q$12,INDEX($J$12:$Q$12,,MATCH($F34,$J$10:$Q$10,0))))^INDEX(Lookup!$E$63:$E$64,MATCH($G34,Lookup!$D$63:$D$64,0)),1)
*IF($E34=Mid_Period,(1+IF($D34=Nominal,Q$12,INDEX($J$12:$Q$12,,MATCH($D34,$J$10:$Q$10,0))))^INDEX(Lookup!$E$63:$E$64,MATCH($E34,Lookup!$D$63:$D$64,0)),1)</f>
        <v>0.93799887644056623</v>
      </c>
    </row>
    <row r="35" spans="2:17" ht="12.75" x14ac:dyDescent="0.2">
      <c r="B35" s="142">
        <f t="shared" si="4"/>
        <v>17</v>
      </c>
      <c r="D35" s="58">
        <v>2031</v>
      </c>
      <c r="E35" s="53" t="str">
        <f>End_Period</f>
        <v>End Period</v>
      </c>
      <c r="F35" s="70">
        <v>2028</v>
      </c>
      <c r="G35" s="53" t="str">
        <f t="shared" si="6"/>
        <v>End Period</v>
      </c>
      <c r="H35" s="58" t="str">
        <f t="shared" si="5"/>
        <v>2031 - End Period</v>
      </c>
      <c r="J35" s="69">
        <f>IF($F35=Nominal,J$13,INDEX($J$13:$Q$13,,MATCH($F35,$J$10:$Q$10,0)))
/IF($D35=Nominal,J$13,INDEX($J$13:$Q$13,,MATCH($D35,$J$10:$Q$10,0)))
*IF($G35=Mid_Period,1/(1+IF($F35=Nominal,J$12,INDEX($J$12:$Q$12,,MATCH($F35,$J$10:$Q$10,0))))^INDEX(Lookup!$E$63:$E$64,MATCH($G35,Lookup!$D$63:$D$64,0)),1)
*IF($E35=Mid_Period,(1+IF($D35=Nominal,J$12,INDEX($J$12:$Q$12,,MATCH($D35,$J$10:$Q$10,0))))^INDEX(Lookup!$E$63:$E$64,MATCH($E35,Lookup!$D$63:$D$64,0)),1)</f>
        <v>0.9260677958440886</v>
      </c>
      <c r="K35" s="69">
        <f>IF($F35=Nominal,K$13,INDEX($J$13:$Q$13,,MATCH($F35,$J$10:$Q$10,0)))
/IF($D35=Nominal,K$13,INDEX($J$13:$Q$13,,MATCH($D35,$J$10:$Q$10,0)))
*IF($G35=Mid_Period,1/(1+IF($F35=Nominal,K$12,INDEX($J$12:$Q$12,,MATCH($F35,$J$10:$Q$10,0))))^INDEX(Lookup!$E$63:$E$64,MATCH($G35,Lookup!$D$63:$D$64,0)),1)
*IF($E35=Mid_Period,(1+IF($D35=Nominal,K$12,INDEX($J$12:$Q$12,,MATCH($D35,$J$10:$Q$10,0))))^INDEX(Lookup!$E$63:$E$64,MATCH($E35,Lookup!$D$63:$D$64,0)),1)</f>
        <v>0.9260677958440886</v>
      </c>
      <c r="L35" s="69">
        <f>IF($F35=Nominal,L$13,INDEX($J$13:$Q$13,,MATCH($F35,$J$10:$Q$10,0)))
/IF($D35=Nominal,L$13,INDEX($J$13:$Q$13,,MATCH($D35,$J$10:$Q$10,0)))
*IF($G35=Mid_Period,1/(1+IF($F35=Nominal,L$12,INDEX($J$12:$Q$12,,MATCH($F35,$J$10:$Q$10,0))))^INDEX(Lookup!$E$63:$E$64,MATCH($G35,Lookup!$D$63:$D$64,0)),1)
*IF($E35=Mid_Period,(1+IF($D35=Nominal,L$12,INDEX($J$12:$Q$12,,MATCH($D35,$J$10:$Q$10,0))))^INDEX(Lookup!$E$63:$E$64,MATCH($E35,Lookup!$D$63:$D$64,0)),1)</f>
        <v>0.9260677958440886</v>
      </c>
      <c r="M35" s="69">
        <f>IF($F35=Nominal,M$13,INDEX($J$13:$Q$13,,MATCH($F35,$J$10:$Q$10,0)))
/IF($D35=Nominal,M$13,INDEX($J$13:$Q$13,,MATCH($D35,$J$10:$Q$10,0)))
*IF($G35=Mid_Period,1/(1+IF($F35=Nominal,M$12,INDEX($J$12:$Q$12,,MATCH($F35,$J$10:$Q$10,0))))^INDEX(Lookup!$E$63:$E$64,MATCH($G35,Lookup!$D$63:$D$64,0)),1)
*IF($E35=Mid_Period,(1+IF($D35=Nominal,M$12,INDEX($J$12:$Q$12,,MATCH($D35,$J$10:$Q$10,0))))^INDEX(Lookup!$E$63:$E$64,MATCH($E35,Lookup!$D$63:$D$64,0)),1)</f>
        <v>0.9260677958440886</v>
      </c>
      <c r="N35" s="69">
        <f>IF($F35=Nominal,N$13,INDEX($J$13:$Q$13,,MATCH($F35,$J$10:$Q$10,0)))
/IF($D35=Nominal,N$13,INDEX($J$13:$Q$13,,MATCH($D35,$J$10:$Q$10,0)))
*IF($G35=Mid_Period,1/(1+IF($F35=Nominal,N$12,INDEX($J$12:$Q$12,,MATCH($F35,$J$10:$Q$10,0))))^INDEX(Lookup!$E$63:$E$64,MATCH($G35,Lookup!$D$63:$D$64,0)),1)
*IF($E35=Mid_Period,(1+IF($D35=Nominal,N$12,INDEX($J$12:$Q$12,,MATCH($D35,$J$10:$Q$10,0))))^INDEX(Lookup!$E$63:$E$64,MATCH($E35,Lookup!$D$63:$D$64,0)),1)</f>
        <v>0.9260677958440886</v>
      </c>
      <c r="O35" s="69">
        <f>IF($F35=Nominal,O$13,INDEX($J$13:$Q$13,,MATCH($F35,$J$10:$Q$10,0)))
/IF($D35=Nominal,O$13,INDEX($J$13:$Q$13,,MATCH($D35,$J$10:$Q$10,0)))
*IF($G35=Mid_Period,1/(1+IF($F35=Nominal,O$12,INDEX($J$12:$Q$12,,MATCH($F35,$J$10:$Q$10,0))))^INDEX(Lookup!$E$63:$E$64,MATCH($G35,Lookup!$D$63:$D$64,0)),1)
*IF($E35=Mid_Period,(1+IF($D35=Nominal,O$12,INDEX($J$12:$Q$12,,MATCH($D35,$J$10:$Q$10,0))))^INDEX(Lookup!$E$63:$E$64,MATCH($E35,Lookup!$D$63:$D$64,0)),1)</f>
        <v>0.9260677958440886</v>
      </c>
      <c r="P35" s="69">
        <f>IF($F35=Nominal,P$13,INDEX($J$13:$Q$13,,MATCH($F35,$J$10:$Q$10,0)))
/IF($D35=Nominal,P$13,INDEX($J$13:$Q$13,,MATCH($D35,$J$10:$Q$10,0)))
*IF($G35=Mid_Period,1/(1+IF($F35=Nominal,P$12,INDEX($J$12:$Q$12,,MATCH($F35,$J$10:$Q$10,0))))^INDEX(Lookup!$E$63:$E$64,MATCH($G35,Lookup!$D$63:$D$64,0)),1)
*IF($E35=Mid_Period,(1+IF($D35=Nominal,P$12,INDEX($J$12:$Q$12,,MATCH($D35,$J$10:$Q$10,0))))^INDEX(Lookup!$E$63:$E$64,MATCH($E35,Lookup!$D$63:$D$64,0)),1)</f>
        <v>0.9260677958440886</v>
      </c>
      <c r="Q35" s="69">
        <f>IF($F35=Nominal,Q$13,INDEX($J$13:$Q$13,,MATCH($F35,$J$10:$Q$10,0)))
/IF($D35=Nominal,Q$13,INDEX($J$13:$Q$13,,MATCH($D35,$J$10:$Q$10,0)))
*IF($G35=Mid_Period,1/(1+IF($F35=Nominal,Q$12,INDEX($J$12:$Q$12,,MATCH($F35,$J$10:$Q$10,0))))^INDEX(Lookup!$E$63:$E$64,MATCH($G35,Lookup!$D$63:$D$64,0)),1)
*IF($E35=Mid_Period,(1+IF($D35=Nominal,Q$12,INDEX($J$12:$Q$12,,MATCH($D35,$J$10:$Q$10,0))))^INDEX(Lookup!$E$63:$E$64,MATCH($E35,Lookup!$D$63:$D$64,0)),1)</f>
        <v>0.9260677958440886</v>
      </c>
    </row>
    <row r="36" spans="2:17" ht="12.75" x14ac:dyDescent="0.2">
      <c r="B36" s="142">
        <f t="shared" si="4"/>
        <v>18</v>
      </c>
      <c r="D36" s="58">
        <v>2032</v>
      </c>
      <c r="E36" s="53" t="str">
        <f>Mid_Period</f>
        <v>Mid Period</v>
      </c>
      <c r="F36" s="70">
        <v>2028</v>
      </c>
      <c r="G36" s="53" t="str">
        <f t="shared" si="6"/>
        <v>End Period</v>
      </c>
      <c r="H36" s="58" t="str">
        <f t="shared" si="5"/>
        <v>2032 - Mid Period</v>
      </c>
      <c r="J36" s="69">
        <f>IF($F36=Nominal,J$13,INDEX($J$13:$Q$13,,MATCH($F36,$J$10:$Q$10,0)))
/IF($D36=Nominal,J$13,INDEX($J$13:$Q$13,,MATCH($D36,$J$10:$Q$10,0)))
*IF($G36=Mid_Period,1/(1+IF($F36=Nominal,J$12,INDEX($J$12:$Q$12,,MATCH($F36,$J$10:$Q$10,0))))^INDEX(Lookup!$E$63:$E$64,MATCH($G36,Lookup!$D$63:$D$64,0)),1)
*IF($E36=Mid_Period,(1+IF($D36=Nominal,J$12,INDEX($J$12:$Q$12,,MATCH($D36,$J$10:$Q$10,0))))^INDEX(Lookup!$E$63:$E$64,MATCH($E36,Lookup!$D$63:$D$64,0)),1)</f>
        <v>0.91428847522065038</v>
      </c>
      <c r="K36" s="69">
        <f>IF($F36=Nominal,K$13,INDEX($J$13:$Q$13,,MATCH($F36,$J$10:$Q$10,0)))
/IF($D36=Nominal,K$13,INDEX($J$13:$Q$13,,MATCH($D36,$J$10:$Q$10,0)))
*IF($G36=Mid_Period,1/(1+IF($F36=Nominal,K$12,INDEX($J$12:$Q$12,,MATCH($F36,$J$10:$Q$10,0))))^INDEX(Lookup!$E$63:$E$64,MATCH($G36,Lookup!$D$63:$D$64,0)),1)
*IF($E36=Mid_Period,(1+IF($D36=Nominal,K$12,INDEX($J$12:$Q$12,,MATCH($D36,$J$10:$Q$10,0))))^INDEX(Lookup!$E$63:$E$64,MATCH($E36,Lookup!$D$63:$D$64,0)),1)</f>
        <v>0.91428847522065038</v>
      </c>
      <c r="L36" s="69">
        <f>IF($F36=Nominal,L$13,INDEX($J$13:$Q$13,,MATCH($F36,$J$10:$Q$10,0)))
/IF($D36=Nominal,L$13,INDEX($J$13:$Q$13,,MATCH($D36,$J$10:$Q$10,0)))
*IF($G36=Mid_Period,1/(1+IF($F36=Nominal,L$12,INDEX($J$12:$Q$12,,MATCH($F36,$J$10:$Q$10,0))))^INDEX(Lookup!$E$63:$E$64,MATCH($G36,Lookup!$D$63:$D$64,0)),1)
*IF($E36=Mid_Period,(1+IF($D36=Nominal,L$12,INDEX($J$12:$Q$12,,MATCH($D36,$J$10:$Q$10,0))))^INDEX(Lookup!$E$63:$E$64,MATCH($E36,Lookup!$D$63:$D$64,0)),1)</f>
        <v>0.91428847522065038</v>
      </c>
      <c r="M36" s="69">
        <f>IF($F36=Nominal,M$13,INDEX($J$13:$Q$13,,MATCH($F36,$J$10:$Q$10,0)))
/IF($D36=Nominal,M$13,INDEX($J$13:$Q$13,,MATCH($D36,$J$10:$Q$10,0)))
*IF($G36=Mid_Period,1/(1+IF($F36=Nominal,M$12,INDEX($J$12:$Q$12,,MATCH($F36,$J$10:$Q$10,0))))^INDEX(Lookup!$E$63:$E$64,MATCH($G36,Lookup!$D$63:$D$64,0)),1)
*IF($E36=Mid_Period,(1+IF($D36=Nominal,M$12,INDEX($J$12:$Q$12,,MATCH($D36,$J$10:$Q$10,0))))^INDEX(Lookup!$E$63:$E$64,MATCH($E36,Lookup!$D$63:$D$64,0)),1)</f>
        <v>0.91428847522065038</v>
      </c>
      <c r="N36" s="69">
        <f>IF($F36=Nominal,N$13,INDEX($J$13:$Q$13,,MATCH($F36,$J$10:$Q$10,0)))
/IF($D36=Nominal,N$13,INDEX($J$13:$Q$13,,MATCH($D36,$J$10:$Q$10,0)))
*IF($G36=Mid_Period,1/(1+IF($F36=Nominal,N$12,INDEX($J$12:$Q$12,,MATCH($F36,$J$10:$Q$10,0))))^INDEX(Lookup!$E$63:$E$64,MATCH($G36,Lookup!$D$63:$D$64,0)),1)
*IF($E36=Mid_Period,(1+IF($D36=Nominal,N$12,INDEX($J$12:$Q$12,,MATCH($D36,$J$10:$Q$10,0))))^INDEX(Lookup!$E$63:$E$64,MATCH($E36,Lookup!$D$63:$D$64,0)),1)</f>
        <v>0.91428847522065038</v>
      </c>
      <c r="O36" s="69">
        <f>IF($F36=Nominal,O$13,INDEX($J$13:$Q$13,,MATCH($F36,$J$10:$Q$10,0)))
/IF($D36=Nominal,O$13,INDEX($J$13:$Q$13,,MATCH($D36,$J$10:$Q$10,0)))
*IF($G36=Mid_Period,1/(1+IF($F36=Nominal,O$12,INDEX($J$12:$Q$12,,MATCH($F36,$J$10:$Q$10,0))))^INDEX(Lookup!$E$63:$E$64,MATCH($G36,Lookup!$D$63:$D$64,0)),1)
*IF($E36=Mid_Period,(1+IF($D36=Nominal,O$12,INDEX($J$12:$Q$12,,MATCH($D36,$J$10:$Q$10,0))))^INDEX(Lookup!$E$63:$E$64,MATCH($E36,Lookup!$D$63:$D$64,0)),1)</f>
        <v>0.91428847522065038</v>
      </c>
      <c r="P36" s="69">
        <f>IF($F36=Nominal,P$13,INDEX($J$13:$Q$13,,MATCH($F36,$J$10:$Q$10,0)))
/IF($D36=Nominal,P$13,INDEX($J$13:$Q$13,,MATCH($D36,$J$10:$Q$10,0)))
*IF($G36=Mid_Period,1/(1+IF($F36=Nominal,P$12,INDEX($J$12:$Q$12,,MATCH($F36,$J$10:$Q$10,0))))^INDEX(Lookup!$E$63:$E$64,MATCH($G36,Lookup!$D$63:$D$64,0)),1)
*IF($E36=Mid_Period,(1+IF($D36=Nominal,P$12,INDEX($J$12:$Q$12,,MATCH($D36,$J$10:$Q$10,0))))^INDEX(Lookup!$E$63:$E$64,MATCH($E36,Lookup!$D$63:$D$64,0)),1)</f>
        <v>0.91428847522065038</v>
      </c>
      <c r="Q36" s="69">
        <f>IF($F36=Nominal,Q$13,INDEX($J$13:$Q$13,,MATCH($F36,$J$10:$Q$10,0)))
/IF($D36=Nominal,Q$13,INDEX($J$13:$Q$13,,MATCH($D36,$J$10:$Q$10,0)))
*IF($G36=Mid_Period,1/(1+IF($F36=Nominal,Q$12,INDEX($J$12:$Q$12,,MATCH($F36,$J$10:$Q$10,0))))^INDEX(Lookup!$E$63:$E$64,MATCH($G36,Lookup!$D$63:$D$64,0)),1)
*IF($E36=Mid_Period,(1+IF($D36=Nominal,Q$12,INDEX($J$12:$Q$12,,MATCH($D36,$J$10:$Q$10,0))))^INDEX(Lookup!$E$63:$E$64,MATCH($E36,Lookup!$D$63:$D$64,0)),1)</f>
        <v>0.91428847522065038</v>
      </c>
    </row>
    <row r="37" spans="2:17" ht="12.75" x14ac:dyDescent="0.2">
      <c r="B37" s="142">
        <f t="shared" si="4"/>
        <v>19</v>
      </c>
      <c r="D37" s="58">
        <v>2032</v>
      </c>
      <c r="E37" s="53" t="str">
        <f>End_Period</f>
        <v>End Period</v>
      </c>
      <c r="F37" s="70">
        <v>2028</v>
      </c>
      <c r="G37" s="53" t="str">
        <f t="shared" si="6"/>
        <v>End Period</v>
      </c>
      <c r="H37" s="58" t="str">
        <f t="shared" si="5"/>
        <v>2032 - End Period</v>
      </c>
      <c r="J37" s="69">
        <f>IF($F37=Nominal,J$13,INDEX($J$13:$Q$13,,MATCH($F37,$J$10:$Q$10,0)))
/IF($D37=Nominal,J$13,INDEX($J$13:$Q$13,,MATCH($D37,$J$10:$Q$10,0)))
*IF($G37=Mid_Period,1/(1+IF($F37=Nominal,J$12,INDEX($J$12:$Q$12,,MATCH($F37,$J$10:$Q$10,0))))^INDEX(Lookup!$E$63:$E$64,MATCH($G37,Lookup!$D$63:$D$64,0)),1)
*IF($E37=Mid_Period,(1+IF($D37=Nominal,J$12,INDEX($J$12:$Q$12,,MATCH($D37,$J$10:$Q$10,0))))^INDEX(Lookup!$E$63:$E$64,MATCH($E37,Lookup!$D$63:$D$64,0)),1)</f>
        <v>0.90265898422628732</v>
      </c>
      <c r="K37" s="69">
        <f>IF($F37=Nominal,K$13,INDEX($J$13:$Q$13,,MATCH($F37,$J$10:$Q$10,0)))
/IF($D37=Nominal,K$13,INDEX($J$13:$Q$13,,MATCH($D37,$J$10:$Q$10,0)))
*IF($G37=Mid_Period,1/(1+IF($F37=Nominal,K$12,INDEX($J$12:$Q$12,,MATCH($F37,$J$10:$Q$10,0))))^INDEX(Lookup!$E$63:$E$64,MATCH($G37,Lookup!$D$63:$D$64,0)),1)
*IF($E37=Mid_Period,(1+IF($D37=Nominal,K$12,INDEX($J$12:$Q$12,,MATCH($D37,$J$10:$Q$10,0))))^INDEX(Lookup!$E$63:$E$64,MATCH($E37,Lookup!$D$63:$D$64,0)),1)</f>
        <v>0.90265898422628732</v>
      </c>
      <c r="L37" s="69">
        <f>IF($F37=Nominal,L$13,INDEX($J$13:$Q$13,,MATCH($F37,$J$10:$Q$10,0)))
/IF($D37=Nominal,L$13,INDEX($J$13:$Q$13,,MATCH($D37,$J$10:$Q$10,0)))
*IF($G37=Mid_Period,1/(1+IF($F37=Nominal,L$12,INDEX($J$12:$Q$12,,MATCH($F37,$J$10:$Q$10,0))))^INDEX(Lookup!$E$63:$E$64,MATCH($G37,Lookup!$D$63:$D$64,0)),1)
*IF($E37=Mid_Period,(1+IF($D37=Nominal,L$12,INDEX($J$12:$Q$12,,MATCH($D37,$J$10:$Q$10,0))))^INDEX(Lookup!$E$63:$E$64,MATCH($E37,Lookup!$D$63:$D$64,0)),1)</f>
        <v>0.90265898422628732</v>
      </c>
      <c r="M37" s="69">
        <f>IF($F37=Nominal,M$13,INDEX($J$13:$Q$13,,MATCH($F37,$J$10:$Q$10,0)))
/IF($D37=Nominal,M$13,INDEX($J$13:$Q$13,,MATCH($D37,$J$10:$Q$10,0)))
*IF($G37=Mid_Period,1/(1+IF($F37=Nominal,M$12,INDEX($J$12:$Q$12,,MATCH($F37,$J$10:$Q$10,0))))^INDEX(Lookup!$E$63:$E$64,MATCH($G37,Lookup!$D$63:$D$64,0)),1)
*IF($E37=Mid_Period,(1+IF($D37=Nominal,M$12,INDEX($J$12:$Q$12,,MATCH($D37,$J$10:$Q$10,0))))^INDEX(Lookup!$E$63:$E$64,MATCH($E37,Lookup!$D$63:$D$64,0)),1)</f>
        <v>0.90265898422628732</v>
      </c>
      <c r="N37" s="69">
        <f>IF($F37=Nominal,N$13,INDEX($J$13:$Q$13,,MATCH($F37,$J$10:$Q$10,0)))
/IF($D37=Nominal,N$13,INDEX($J$13:$Q$13,,MATCH($D37,$J$10:$Q$10,0)))
*IF($G37=Mid_Period,1/(1+IF($F37=Nominal,N$12,INDEX($J$12:$Q$12,,MATCH($F37,$J$10:$Q$10,0))))^INDEX(Lookup!$E$63:$E$64,MATCH($G37,Lookup!$D$63:$D$64,0)),1)
*IF($E37=Mid_Period,(1+IF($D37=Nominal,N$12,INDEX($J$12:$Q$12,,MATCH($D37,$J$10:$Q$10,0))))^INDEX(Lookup!$E$63:$E$64,MATCH($E37,Lookup!$D$63:$D$64,0)),1)</f>
        <v>0.90265898422628732</v>
      </c>
      <c r="O37" s="69">
        <f>IF($F37=Nominal,O$13,INDEX($J$13:$Q$13,,MATCH($F37,$J$10:$Q$10,0)))
/IF($D37=Nominal,O$13,INDEX($J$13:$Q$13,,MATCH($D37,$J$10:$Q$10,0)))
*IF($G37=Mid_Period,1/(1+IF($F37=Nominal,O$12,INDEX($J$12:$Q$12,,MATCH($F37,$J$10:$Q$10,0))))^INDEX(Lookup!$E$63:$E$64,MATCH($G37,Lookup!$D$63:$D$64,0)),1)
*IF($E37=Mid_Period,(1+IF($D37=Nominal,O$12,INDEX($J$12:$Q$12,,MATCH($D37,$J$10:$Q$10,0))))^INDEX(Lookup!$E$63:$E$64,MATCH($E37,Lookup!$D$63:$D$64,0)),1)</f>
        <v>0.90265898422628732</v>
      </c>
      <c r="P37" s="69">
        <f>IF($F37=Nominal,P$13,INDEX($J$13:$Q$13,,MATCH($F37,$J$10:$Q$10,0)))
/IF($D37=Nominal,P$13,INDEX($J$13:$Q$13,,MATCH($D37,$J$10:$Q$10,0)))
*IF($G37=Mid_Period,1/(1+IF($F37=Nominal,P$12,INDEX($J$12:$Q$12,,MATCH($F37,$J$10:$Q$10,0))))^INDEX(Lookup!$E$63:$E$64,MATCH($G37,Lookup!$D$63:$D$64,0)),1)
*IF($E37=Mid_Period,(1+IF($D37=Nominal,P$12,INDEX($J$12:$Q$12,,MATCH($D37,$J$10:$Q$10,0))))^INDEX(Lookup!$E$63:$E$64,MATCH($E37,Lookup!$D$63:$D$64,0)),1)</f>
        <v>0.90265898422628732</v>
      </c>
      <c r="Q37" s="69">
        <f>IF($F37=Nominal,Q$13,INDEX($J$13:$Q$13,,MATCH($F37,$J$10:$Q$10,0)))
/IF($D37=Nominal,Q$13,INDEX($J$13:$Q$13,,MATCH($D37,$J$10:$Q$10,0)))
*IF($G37=Mid_Period,1/(1+IF($F37=Nominal,Q$12,INDEX($J$12:$Q$12,,MATCH($F37,$J$10:$Q$10,0))))^INDEX(Lookup!$E$63:$E$64,MATCH($G37,Lookup!$D$63:$D$64,0)),1)
*IF($E37=Mid_Period,(1+IF($D37=Nominal,Q$12,INDEX($J$12:$Q$12,,MATCH($D37,$J$10:$Q$10,0))))^INDEX(Lookup!$E$63:$E$64,MATCH($E37,Lookup!$D$63:$D$64,0)),1)</f>
        <v>0.90265898422628732</v>
      </c>
    </row>
    <row r="38" spans="2:17" ht="12.75" x14ac:dyDescent="0.2">
      <c r="B38" s="142">
        <v>20</v>
      </c>
      <c r="D38" s="58" t="s">
        <v>85</v>
      </c>
      <c r="E38" s="53" t="s">
        <v>90</v>
      </c>
      <c r="F38" s="70">
        <v>2025</v>
      </c>
      <c r="G38" s="53" t="s">
        <v>90</v>
      </c>
      <c r="H38" s="58" t="s">
        <v>179</v>
      </c>
      <c r="J38" s="69">
        <f>IF($F38=Nominal,J$13,INDEX($J$13:$Q$13,,MATCH($F38,$J$10:$Q$10,0)))
/IF($D38=Nominal,J$13,INDEX($J$13:$Q$13,,MATCH($D38,$J$10:$Q$10,0)))
*IF($G38=Mid_Period,1/(1+IF($F38=Nominal,J$12,INDEX($J$12:$Q$12,,MATCH($F38,$J$10:$Q$10,0))))^INDEX(Lookup!$E$63:$E$64,MATCH($G38,Lookup!$D$63:$D$64,0)),1)
*IF($E38=Mid_Period,(1+IF($D38=Nominal,J$12,INDEX($J$12:$Q$12,,MATCH($D38,$J$10:$Q$10,0))))^INDEX(Lookup!$E$63:$E$64,MATCH($E38,Lookup!$D$63:$D$64,0)),1)</f>
        <v>1</v>
      </c>
      <c r="K38" s="69">
        <f>IF($F38=Nominal,K$13,INDEX($J$13:$Q$13,,MATCH($F38,$J$10:$Q$10,0)))
/IF($D38=Nominal,K$13,INDEX($J$13:$Q$13,,MATCH($D38,$J$10:$Q$10,0)))
*IF($G38=Mid_Period,1/(1+IF($F38=Nominal,K$12,INDEX($J$12:$Q$12,,MATCH($F38,$J$10:$Q$10,0))))^INDEX(Lookup!$E$63:$E$64,MATCH($G38,Lookup!$D$63:$D$64,0)),1)
*IF($E38=Mid_Period,(1+IF($D38=Nominal,K$12,INDEX($J$12:$Q$12,,MATCH($D38,$J$10:$Q$10,0))))^INDEX(Lookup!$E$63:$E$64,MATCH($E38,Lookup!$D$63:$D$64,0)),1)</f>
        <v>0.97189742110278188</v>
      </c>
      <c r="L38" s="69">
        <f>IF($F38=Nominal,L$13,INDEX($J$13:$Q$13,,MATCH($F38,$J$10:$Q$10,0)))
/IF($D38=Nominal,L$13,INDEX($J$13:$Q$13,,MATCH($D38,$J$10:$Q$10,0)))
*IF($G38=Mid_Period,1/(1+IF($F38=Nominal,L$12,INDEX($J$12:$Q$12,,MATCH($F38,$J$10:$Q$10,0))))^INDEX(Lookup!$E$63:$E$64,MATCH($G38,Lookup!$D$63:$D$64,0)),1)
*IF($E38=Mid_Period,(1+IF($D38=Nominal,L$12,INDEX($J$12:$Q$12,,MATCH($D38,$J$10:$Q$10,0))))^INDEX(Lookup!$E$63:$E$64,MATCH($E38,Lookup!$D$63:$D$64,0)),1)</f>
        <v>0.94177212043922132</v>
      </c>
      <c r="M38" s="69">
        <f>IF($F38=Nominal,M$13,INDEX($J$13:$Q$13,,MATCH($F38,$J$10:$Q$10,0)))
/IF($D38=Nominal,M$13,INDEX($J$13:$Q$13,,MATCH($D38,$J$10:$Q$10,0)))
*IF($G38=Mid_Period,1/(1+IF($F38=Nominal,M$12,INDEX($J$12:$Q$12,,MATCH($F38,$J$10:$Q$10,0))))^INDEX(Lookup!$E$63:$E$64,MATCH($G38,Lookup!$D$63:$D$64,0)),1)
*IF($E38=Mid_Period,(1+IF($D38=Nominal,M$12,INDEX($J$12:$Q$12,,MATCH($D38,$J$10:$Q$10,0))))^INDEX(Lookup!$E$63:$E$64,MATCH($E38,Lookup!$D$63:$D$64,0)),1)</f>
        <v>0.91748943411927586</v>
      </c>
      <c r="N38" s="69">
        <f>IF($F38=Nominal,N$13,INDEX($J$13:$Q$13,,MATCH($F38,$J$10:$Q$10,0)))
/IF($D38=Nominal,N$13,INDEX($J$13:$Q$13,,MATCH($D38,$J$10:$Q$10,0)))
*IF($G38=Mid_Period,1/(1+IF($F38=Nominal,N$12,INDEX($J$12:$Q$12,,MATCH($F38,$J$10:$Q$10,0))))^INDEX(Lookup!$E$63:$E$64,MATCH($G38,Lookup!$D$63:$D$64,0)),1)
*IF($E38=Mid_Period,(1+IF($D38=Nominal,N$12,INDEX($J$12:$Q$12,,MATCH($D38,$J$10:$Q$10,0))))^INDEX(Lookup!$E$63:$E$64,MATCH($E38,Lookup!$D$63:$D$64,0)),1)</f>
        <v>0.89429746327113158</v>
      </c>
      <c r="O38" s="69">
        <f>IF($F38=Nominal,O$13,INDEX($J$13:$Q$13,,MATCH($F38,$J$10:$Q$10,0)))
/IF($D38=Nominal,O$13,INDEX($J$13:$Q$13,,MATCH($D38,$J$10:$Q$10,0)))
*IF($G38=Mid_Period,1/(1+IF($F38=Nominal,O$12,INDEX($J$12:$Q$12,,MATCH($F38,$J$10:$Q$10,0))))^INDEX(Lookup!$E$63:$E$64,MATCH($G38,Lookup!$D$63:$D$64,0)),1)
*IF($E38=Mid_Period,(1+IF($D38=Nominal,O$12,INDEX($J$12:$Q$12,,MATCH($D38,$J$10:$Q$10,0))))^INDEX(Lookup!$E$63:$E$64,MATCH($E38,Lookup!$D$63:$D$64,0)),1)</f>
        <v>0.87169173079459039</v>
      </c>
      <c r="P38" s="69">
        <f>IF($F38=Nominal,P$13,INDEX($J$13:$Q$13,,MATCH($F38,$J$10:$Q$10,0)))
/IF($D38=Nominal,P$13,INDEX($J$13:$Q$13,,MATCH($D38,$J$10:$Q$10,0)))
*IF($G38=Mid_Period,1/(1+IF($F38=Nominal,P$12,INDEX($J$12:$Q$12,,MATCH($F38,$J$10:$Q$10,0))))^INDEX(Lookup!$E$63:$E$64,MATCH($G38,Lookup!$D$63:$D$64,0)),1)
*IF($E38=Mid_Period,(1+IF($D38=Nominal,P$12,INDEX($J$12:$Q$12,,MATCH($D38,$J$10:$Q$10,0))))^INDEX(Lookup!$E$63:$E$64,MATCH($E38,Lookup!$D$63:$D$64,0)),1)</f>
        <v>0.84965741796507799</v>
      </c>
      <c r="Q38" s="69">
        <f>IF($F38=Nominal,Q$13,INDEX($J$13:$Q$13,,MATCH($F38,$J$10:$Q$10,0)))
/IF($D38=Nominal,Q$13,INDEX($J$13:$Q$13,,MATCH($D38,$J$10:$Q$10,0)))
*IF($G38=Mid_Period,1/(1+IF($F38=Nominal,Q$12,INDEX($J$12:$Q$12,,MATCH($F38,$J$10:$Q$10,0))))^INDEX(Lookup!$E$63:$E$64,MATCH($G38,Lookup!$D$63:$D$64,0)),1)
*IF($E38=Mid_Period,(1+IF($D38=Nominal,Q$12,INDEX($J$12:$Q$12,,MATCH($D38,$J$10:$Q$10,0))))^INDEX(Lookup!$E$63:$E$64,MATCH($E38,Lookup!$D$63:$D$64,0)),1)</f>
        <v>0.82818008064045656</v>
      </c>
    </row>
    <row r="40" spans="2:17" s="2" customFormat="1" ht="15.75" x14ac:dyDescent="0.2">
      <c r="B40" s="2" t="s">
        <v>35</v>
      </c>
    </row>
  </sheetData>
  <conditionalFormatting sqref="B2">
    <cfRule type="cellIs" dxfId="8" priority="1" operator="notEqual">
      <formula>"No Errors Found"</formula>
    </cfRule>
  </conditionalFormatting>
  <dataValidations count="1">
    <dataValidation type="list" allowBlank="1" showInputMessage="1" showErrorMessage="1" sqref="F19:F38" xr:uid="{916C9547-9D30-4EB8-8FB0-D81D3C2C60CF}">
      <formula1>Index_Period</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698D-1127-48FA-A388-C38E7E71CB2A}">
  <sheetPr>
    <tabColor theme="3" tint="0.79998168889431442"/>
  </sheetPr>
  <dimension ref="A1:Q62"/>
  <sheetViews>
    <sheetView showGridLines="0" topLeftCell="G1" zoomScaleNormal="100" workbookViewId="0">
      <selection activeCell="K11" sqref="K11"/>
    </sheetView>
  </sheetViews>
  <sheetFormatPr defaultColWidth="9.33203125" defaultRowHeight="11.25" x14ac:dyDescent="0.2"/>
  <cols>
    <col min="1" max="1" width="3.33203125" customWidth="1"/>
    <col min="2" max="2" width="5.83203125" customWidth="1"/>
    <col min="3" max="3" width="5" customWidth="1"/>
    <col min="4" max="4" width="44" customWidth="1"/>
    <col min="5" max="5" width="15.6640625" customWidth="1"/>
    <col min="6" max="8" width="13.6640625" customWidth="1"/>
    <col min="9" max="9" width="30.5" customWidth="1"/>
    <col min="10" max="10" width="11.6640625" customWidth="1"/>
    <col min="11" max="11" width="13.6640625" customWidth="1"/>
    <col min="12" max="17" width="11.6640625" customWidth="1"/>
  </cols>
  <sheetData>
    <row r="1" spans="1:17" ht="19.5" x14ac:dyDescent="0.2">
      <c r="A1" s="48">
        <f>IF(SUM($A5:$A61)&gt;0,1,0)</f>
        <v>0</v>
      </c>
      <c r="B1" s="3" t="s">
        <v>115</v>
      </c>
    </row>
    <row r="2" spans="1:17" x14ac:dyDescent="0.2">
      <c r="B2" s="11" t="str">
        <f>Title_Msg</f>
        <v>No Errors Found</v>
      </c>
    </row>
    <row r="3" spans="1:17" x14ac:dyDescent="0.2">
      <c r="B3" s="43"/>
      <c r="C3" s="38"/>
      <c r="D3" s="38"/>
      <c r="E3" s="38"/>
    </row>
    <row r="4" spans="1:17" ht="12.75" x14ac:dyDescent="0.2">
      <c r="B4" s="36" t="str">
        <f>Model_Name</f>
        <v>PWC - NTESMO - Opex Base and OH</v>
      </c>
      <c r="E4" s="13" t="str">
        <f>Lookup!E$20</f>
        <v>Source</v>
      </c>
      <c r="F4" s="13" t="str">
        <f>Lookup!F$20</f>
        <v>Unit</v>
      </c>
      <c r="G4" s="13" t="str">
        <f>Lookup!G$20</f>
        <v>Basis</v>
      </c>
      <c r="H4" s="13" t="str">
        <f>Lookup!H$20</f>
        <v>Timing</v>
      </c>
    </row>
    <row r="6" spans="1:17" s="2" customFormat="1" ht="15.75" x14ac:dyDescent="0.2">
      <c r="B6" s="2" t="s">
        <v>116</v>
      </c>
    </row>
    <row r="8" spans="1:17" ht="51" x14ac:dyDescent="0.2">
      <c r="D8" s="113" t="s">
        <v>117</v>
      </c>
      <c r="E8" s="13" t="str">
        <f>E$4</f>
        <v>Source</v>
      </c>
      <c r="F8" s="13" t="str">
        <f t="shared" ref="F8:H8" si="0">F$4</f>
        <v>Unit</v>
      </c>
      <c r="G8" s="13" t="str">
        <f t="shared" si="0"/>
        <v>Basis</v>
      </c>
      <c r="H8" s="13" t="str">
        <f t="shared" si="0"/>
        <v>Timing</v>
      </c>
      <c r="J8" s="59" t="s">
        <v>118</v>
      </c>
      <c r="K8" s="59" t="s">
        <v>119</v>
      </c>
      <c r="L8" s="59" t="s">
        <v>102</v>
      </c>
      <c r="M8" s="59" t="s">
        <v>120</v>
      </c>
      <c r="N8" s="59" t="s">
        <v>121</v>
      </c>
      <c r="O8" s="59" t="s">
        <v>122</v>
      </c>
      <c r="P8" s="59" t="s">
        <v>101</v>
      </c>
      <c r="Q8" s="59" t="s">
        <v>123</v>
      </c>
    </row>
    <row r="9" spans="1:17" x14ac:dyDescent="0.2">
      <c r="D9" s="95"/>
      <c r="E9" s="95"/>
      <c r="F9" s="95"/>
      <c r="G9" s="95"/>
      <c r="H9" s="95"/>
    </row>
    <row r="10" spans="1:17" ht="12.75" x14ac:dyDescent="0.2">
      <c r="D10" s="114" t="s">
        <v>124</v>
      </c>
      <c r="E10" s="115" t="s">
        <v>125</v>
      </c>
      <c r="F10" s="115" t="s">
        <v>74</v>
      </c>
      <c r="G10" s="115" t="s">
        <v>85</v>
      </c>
      <c r="H10" s="115" t="s">
        <v>92</v>
      </c>
      <c r="J10" s="116">
        <f>[1]Output_OpexBase!J10</f>
        <v>3.6364138863739996</v>
      </c>
      <c r="K10" s="116">
        <f>[1]Output_OpexBase!K10</f>
        <v>0.67980806419910533</v>
      </c>
      <c r="L10" s="60">
        <f>SUM(J10:K10)</f>
        <v>4.3162219505731052</v>
      </c>
      <c r="M10" s="116">
        <f>[1]Output_OpexBase!M10</f>
        <v>1.6835103178504334</v>
      </c>
      <c r="N10" s="116">
        <f>[1]Output_OpexBase!N10</f>
        <v>0.97568571001300164</v>
      </c>
      <c r="O10" s="116">
        <f>[1]Output_OpexBase!O10</f>
        <v>3.8938580123385722</v>
      </c>
      <c r="P10" s="60">
        <f>SUM(M10:O10)</f>
        <v>6.5530540402020065</v>
      </c>
      <c r="Q10" s="60">
        <f>L10+P10</f>
        <v>10.869275990775112</v>
      </c>
    </row>
    <row r="11" spans="1:17" ht="12.75" x14ac:dyDescent="0.2">
      <c r="D11" s="114" t="s">
        <v>126</v>
      </c>
      <c r="E11" s="115" t="str">
        <f>E10</f>
        <v>Finance</v>
      </c>
      <c r="F11" s="115" t="s">
        <v>74</v>
      </c>
      <c r="G11" s="115" t="s">
        <v>85</v>
      </c>
      <c r="H11" s="115" t="s">
        <v>92</v>
      </c>
      <c r="J11" s="116">
        <f>[1]Output_OpexBase!J11</f>
        <v>3.9753270000000007E-2</v>
      </c>
      <c r="K11" s="116">
        <f>[1]Output_OpexBase!K11</f>
        <v>0.17277999999999999</v>
      </c>
      <c r="L11" s="60">
        <f t="shared" ref="L11:L13" si="1">SUM(J11:K11)</f>
        <v>0.21253327</v>
      </c>
      <c r="M11" s="116">
        <f>[1]Output_OpexBase!M11</f>
        <v>0.85758329</v>
      </c>
      <c r="N11" s="116">
        <f>[1]Output_OpexBase!N11</f>
        <v>3.9398950700000008</v>
      </c>
      <c r="O11" s="116">
        <f>[1]Output_OpexBase!O11</f>
        <v>0.29533294999999993</v>
      </c>
      <c r="P11" s="60">
        <f t="shared" ref="P11:P13" si="2">SUM(M11:O11)</f>
        <v>5.092811310000001</v>
      </c>
      <c r="Q11" s="60">
        <f>L11+P11</f>
        <v>5.3053445800000008</v>
      </c>
    </row>
    <row r="12" spans="1:17" ht="12.75" x14ac:dyDescent="0.2">
      <c r="D12" s="114" t="s">
        <v>127</v>
      </c>
      <c r="E12" s="115" t="str">
        <f t="shared" ref="E12:E13" si="3">E11</f>
        <v>Finance</v>
      </c>
      <c r="F12" s="115" t="s">
        <v>74</v>
      </c>
      <c r="G12" s="115" t="s">
        <v>85</v>
      </c>
      <c r="H12" s="115" t="s">
        <v>92</v>
      </c>
      <c r="J12" s="116">
        <f>[1]Output_OpexBase!J12</f>
        <v>0.66007268770486716</v>
      </c>
      <c r="K12" s="116">
        <f>[1]Output_OpexBase!K12</f>
        <v>0</v>
      </c>
      <c r="L12" s="60">
        <f t="shared" si="1"/>
        <v>0.66007268770486716</v>
      </c>
      <c r="M12" s="116">
        <f>[1]Output_OpexBase!M12</f>
        <v>1.2924510342925161E-2</v>
      </c>
      <c r="N12" s="116">
        <f>[1]Output_OpexBase!N12</f>
        <v>0.23141509827105408</v>
      </c>
      <c r="O12" s="116">
        <f>[1]Output_OpexBase!O12</f>
        <v>1.0555100135580756E-2</v>
      </c>
      <c r="P12" s="60">
        <f t="shared" si="2"/>
        <v>0.25489470874956</v>
      </c>
      <c r="Q12" s="60">
        <f>L12+P12</f>
        <v>0.91496739645442715</v>
      </c>
    </row>
    <row r="13" spans="1:17" ht="12.75" x14ac:dyDescent="0.2">
      <c r="D13" s="114" t="s">
        <v>128</v>
      </c>
      <c r="E13" s="115" t="str">
        <f t="shared" si="3"/>
        <v>Finance</v>
      </c>
      <c r="F13" s="115" t="s">
        <v>74</v>
      </c>
      <c r="G13" s="115" t="s">
        <v>85</v>
      </c>
      <c r="H13" s="115" t="s">
        <v>92</v>
      </c>
      <c r="J13" s="116">
        <f>[1]Output_OpexBase!J13</f>
        <v>2.0370186368209637</v>
      </c>
      <c r="K13" s="116">
        <f>[1]Output_OpexBase!K13</f>
        <v>0.38080970414937448</v>
      </c>
      <c r="L13" s="60">
        <f t="shared" si="1"/>
        <v>2.4178283409703383</v>
      </c>
      <c r="M13" s="116">
        <f>[1]Output_OpexBase!M13</f>
        <v>0.94305598864634166</v>
      </c>
      <c r="N13" s="116">
        <f>[1]Output_OpexBase!N13</f>
        <v>0.54655219044886483</v>
      </c>
      <c r="O13" s="116">
        <f>[1]Output_OpexBase!O13</f>
        <v>2.181231726671645</v>
      </c>
      <c r="P13" s="60">
        <f t="shared" si="2"/>
        <v>3.6708399057668517</v>
      </c>
      <c r="Q13" s="60">
        <f>L13+P13</f>
        <v>6.08866824673719</v>
      </c>
    </row>
    <row r="15" spans="1:17" ht="12.75" x14ac:dyDescent="0.2">
      <c r="D15" s="57" t="s">
        <v>129</v>
      </c>
      <c r="E15" s="56" t="s">
        <v>110</v>
      </c>
      <c r="F15" s="56" t="str">
        <f>F10</f>
        <v>$Millions</v>
      </c>
      <c r="G15" s="56" t="str">
        <f>G10</f>
        <v>Nominal</v>
      </c>
      <c r="H15" s="56" t="str">
        <f>H10</f>
        <v>End Period</v>
      </c>
      <c r="J15" s="61">
        <f t="shared" ref="J15:Q15" si="4">SUM(J10:J13)</f>
        <v>6.37325848089983</v>
      </c>
      <c r="K15" s="61">
        <f t="shared" si="4"/>
        <v>1.2333977683484798</v>
      </c>
      <c r="L15" s="61">
        <f t="shared" si="4"/>
        <v>7.6066562492483101</v>
      </c>
      <c r="M15" s="61">
        <f t="shared" si="4"/>
        <v>3.4970741068397002</v>
      </c>
      <c r="N15" s="61">
        <f t="shared" si="4"/>
        <v>5.6935480687329205</v>
      </c>
      <c r="O15" s="61">
        <f t="shared" si="4"/>
        <v>6.3809777891457982</v>
      </c>
      <c r="P15" s="61">
        <f t="shared" si="4"/>
        <v>15.57159996471842</v>
      </c>
      <c r="Q15" s="61">
        <f t="shared" si="4"/>
        <v>23.178256213966726</v>
      </c>
    </row>
    <row r="17" spans="1:17" ht="12.75" x14ac:dyDescent="0.2">
      <c r="D17" s="62" t="s">
        <v>130</v>
      </c>
      <c r="E17" s="62" t="s">
        <v>125</v>
      </c>
      <c r="F17" s="53" t="str">
        <f t="shared" ref="F17" si="5">Millions</f>
        <v>$Millions</v>
      </c>
      <c r="G17" s="53" t="str">
        <f>Nominal</f>
        <v>Nominal</v>
      </c>
      <c r="H17" s="115" t="s">
        <v>92</v>
      </c>
      <c r="J17" s="116">
        <f>[1]Output_OpexBase!J17</f>
        <v>6.37325848089983</v>
      </c>
      <c r="K17" s="116">
        <f>[1]Output_OpexBase!K17</f>
        <v>1.2333977683484798</v>
      </c>
      <c r="L17" s="116">
        <f>[1]Output_OpexBase!L17</f>
        <v>7.606656249248311</v>
      </c>
      <c r="M17" s="116">
        <f>[1]Output_OpexBase!M17</f>
        <v>3.4970741068397002</v>
      </c>
      <c r="N17" s="116">
        <f>[1]Output_OpexBase!N17</f>
        <v>5.6935480687329214</v>
      </c>
      <c r="O17" s="116">
        <f>[1]Output_OpexBase!O17</f>
        <v>6.3809777891457973</v>
      </c>
      <c r="P17" s="116">
        <f>[1]Output_OpexBase!P17</f>
        <v>15.57159996471842</v>
      </c>
      <c r="Q17" s="116">
        <f>[1]Output_OpexBase!Q17</f>
        <v>23.178256213966723</v>
      </c>
    </row>
    <row r="18" spans="1:17" ht="12.75" x14ac:dyDescent="0.2">
      <c r="A18" s="48">
        <f>IF(SUM(J18:Q18)=0,0,1)</f>
        <v>0</v>
      </c>
      <c r="D18" s="62" t="s">
        <v>131</v>
      </c>
      <c r="J18" s="63">
        <f t="shared" ref="J18:Q18" si="6">IF(ROUND(J15-J17,Check_Rounding)=0,0,1)</f>
        <v>0</v>
      </c>
      <c r="K18" s="63">
        <f t="shared" si="6"/>
        <v>0</v>
      </c>
      <c r="L18" s="63">
        <f t="shared" si="6"/>
        <v>0</v>
      </c>
      <c r="M18" s="63">
        <f t="shared" si="6"/>
        <v>0</v>
      </c>
      <c r="N18" s="63">
        <f t="shared" si="6"/>
        <v>0</v>
      </c>
      <c r="O18" s="63">
        <f t="shared" si="6"/>
        <v>0</v>
      </c>
      <c r="P18" s="63">
        <f t="shared" si="6"/>
        <v>0</v>
      </c>
      <c r="Q18" s="63">
        <f t="shared" si="6"/>
        <v>0</v>
      </c>
    </row>
    <row r="20" spans="1:17" s="2" customFormat="1" ht="15.75" x14ac:dyDescent="0.2">
      <c r="B20" s="2" t="s">
        <v>132</v>
      </c>
    </row>
    <row r="22" spans="1:17" ht="51" x14ac:dyDescent="0.2">
      <c r="D22" s="113" t="s">
        <v>133</v>
      </c>
      <c r="E22" s="13" t="str">
        <f>E$4</f>
        <v>Source</v>
      </c>
      <c r="F22" s="13" t="str">
        <f t="shared" ref="F22:H22" si="7">F$4</f>
        <v>Unit</v>
      </c>
      <c r="G22" s="13" t="str">
        <f t="shared" si="7"/>
        <v>Basis</v>
      </c>
      <c r="H22" s="13" t="str">
        <f t="shared" si="7"/>
        <v>Timing</v>
      </c>
      <c r="I22" s="13" t="s">
        <v>117</v>
      </c>
      <c r="J22" s="59" t="str">
        <f>J$8</f>
        <v>Market Operations (MO)</v>
      </c>
      <c r="K22" s="59" t="str">
        <f t="shared" ref="K22:Q22" si="8">K$8</f>
        <v>NTEM Development (MO)</v>
      </c>
      <c r="L22" s="59" t="str">
        <f t="shared" si="8"/>
        <v>Market Operator</v>
      </c>
      <c r="M22" s="59" t="str">
        <f t="shared" si="8"/>
        <v>Operations Planning (SC)</v>
      </c>
      <c r="N22" s="59" t="str">
        <f t="shared" si="8"/>
        <v>Power System Evolution (SC)</v>
      </c>
      <c r="O22" s="59" t="str">
        <f t="shared" si="8"/>
        <v>Real Time Operations (SC)</v>
      </c>
      <c r="P22" s="59" t="str">
        <f t="shared" si="8"/>
        <v>System Control</v>
      </c>
      <c r="Q22" s="59" t="str">
        <f t="shared" si="8"/>
        <v>Total NTESMO</v>
      </c>
    </row>
    <row r="23" spans="1:17" x14ac:dyDescent="0.2">
      <c r="D23" s="95"/>
      <c r="E23" s="95"/>
      <c r="F23" s="95"/>
      <c r="G23" s="95"/>
      <c r="H23" s="95"/>
      <c r="I23" s="95"/>
    </row>
    <row r="24" spans="1:17" ht="12.75" x14ac:dyDescent="0.2">
      <c r="D24" s="117" t="s">
        <v>134</v>
      </c>
      <c r="E24" s="115" t="str">
        <f>$E$10</f>
        <v>Finance</v>
      </c>
      <c r="F24" s="115" t="s">
        <v>74</v>
      </c>
      <c r="G24" s="115" t="s">
        <v>85</v>
      </c>
      <c r="H24" s="115" t="s">
        <v>92</v>
      </c>
      <c r="I24" s="115" t="str">
        <f>$D$10</f>
        <v>Personnel Costs</v>
      </c>
      <c r="J24" s="116">
        <f>[1]Output_OpexBase!J24</f>
        <v>0</v>
      </c>
      <c r="K24" s="116">
        <f>[1]Output_OpexBase!K24</f>
        <v>0</v>
      </c>
      <c r="L24" s="123">
        <f>SUM(J24:K24)</f>
        <v>0</v>
      </c>
      <c r="M24" s="116">
        <f>[1]Output_OpexBase!M24</f>
        <v>0</v>
      </c>
      <c r="N24" s="116">
        <f>[1]Output_OpexBase!N24</f>
        <v>0</v>
      </c>
      <c r="O24" s="116">
        <f>[1]Output_OpexBase!O24</f>
        <v>0</v>
      </c>
      <c r="P24" s="123">
        <f>SUM(M24:O24)</f>
        <v>0</v>
      </c>
      <c r="Q24" s="123">
        <f>L24+P24</f>
        <v>0</v>
      </c>
    </row>
    <row r="25" spans="1:17" ht="12.75" x14ac:dyDescent="0.2">
      <c r="D25" s="117" t="s">
        <v>135</v>
      </c>
      <c r="E25" s="115" t="str">
        <f>$E$24</f>
        <v>Finance</v>
      </c>
      <c r="F25" s="115" t="s">
        <v>74</v>
      </c>
      <c r="G25" s="115" t="s">
        <v>85</v>
      </c>
      <c r="H25" s="115" t="s">
        <v>92</v>
      </c>
      <c r="I25" s="115" t="str">
        <f t="shared" ref="I25:I27" si="9">$D$10</f>
        <v>Personnel Costs</v>
      </c>
      <c r="J25" s="116">
        <f>[1]Output_OpexBase!J25</f>
        <v>0</v>
      </c>
      <c r="K25" s="116">
        <f>[1]Output_OpexBase!K25</f>
        <v>0</v>
      </c>
      <c r="L25" s="123">
        <f t="shared" ref="L25:L27" si="10">SUM(J25:K25)</f>
        <v>0</v>
      </c>
      <c r="M25" s="116">
        <f>[1]Output_OpexBase!M25</f>
        <v>0</v>
      </c>
      <c r="N25" s="116">
        <f>[1]Output_OpexBase!N25</f>
        <v>0</v>
      </c>
      <c r="O25" s="116">
        <f>[1]Output_OpexBase!O25</f>
        <v>0</v>
      </c>
      <c r="P25" s="123">
        <f t="shared" ref="P25:P27" si="11">SUM(M25:O25)</f>
        <v>0</v>
      </c>
      <c r="Q25" s="123">
        <f>L25+P25</f>
        <v>0</v>
      </c>
    </row>
    <row r="26" spans="1:17" ht="12.75" x14ac:dyDescent="0.2">
      <c r="D26" s="117" t="s">
        <v>136</v>
      </c>
      <c r="E26" s="115" t="str">
        <f t="shared" ref="E26:E43" si="12">$E$24</f>
        <v>Finance</v>
      </c>
      <c r="F26" s="115" t="s">
        <v>74</v>
      </c>
      <c r="G26" s="115" t="s">
        <v>85</v>
      </c>
      <c r="H26" s="115" t="s">
        <v>92</v>
      </c>
      <c r="I26" s="115" t="str">
        <f t="shared" si="9"/>
        <v>Personnel Costs</v>
      </c>
      <c r="J26" s="116">
        <f>[1]Output_OpexBase!J26</f>
        <v>-1.0884670000000001E-2</v>
      </c>
      <c r="K26" s="116">
        <f>[1]Output_OpexBase!K26</f>
        <v>0</v>
      </c>
      <c r="L26" s="123">
        <f t="shared" si="10"/>
        <v>-1.0884670000000001E-2</v>
      </c>
      <c r="M26" s="116">
        <f>[1]Output_OpexBase!M26</f>
        <v>-6.9621699999999995E-2</v>
      </c>
      <c r="N26" s="116">
        <f>[1]Output_OpexBase!N26</f>
        <v>0</v>
      </c>
      <c r="O26" s="116">
        <f>[1]Output_OpexBase!O26</f>
        <v>0</v>
      </c>
      <c r="P26" s="123">
        <f t="shared" si="11"/>
        <v>-6.9621699999999995E-2</v>
      </c>
      <c r="Q26" s="123">
        <f>L26+P26</f>
        <v>-8.0506369999999994E-2</v>
      </c>
    </row>
    <row r="27" spans="1:17" ht="12.75" x14ac:dyDescent="0.2">
      <c r="D27" s="117" t="s">
        <v>137</v>
      </c>
      <c r="E27" s="115" t="str">
        <f t="shared" si="12"/>
        <v>Finance</v>
      </c>
      <c r="F27" s="115" t="s">
        <v>74</v>
      </c>
      <c r="G27" s="115" t="s">
        <v>85</v>
      </c>
      <c r="H27" s="115" t="s">
        <v>92</v>
      </c>
      <c r="I27" s="115" t="str">
        <f t="shared" si="9"/>
        <v>Personnel Costs</v>
      </c>
      <c r="J27" s="116">
        <f>[1]Output_OpexBase!J27</f>
        <v>0</v>
      </c>
      <c r="K27" s="116">
        <f>[1]Output_OpexBase!K27</f>
        <v>-0.31408399999999997</v>
      </c>
      <c r="L27" s="123">
        <f t="shared" si="10"/>
        <v>-0.31408399999999997</v>
      </c>
      <c r="M27" s="116">
        <f>[1]Output_OpexBase!M27</f>
        <v>-0.60531599999999997</v>
      </c>
      <c r="N27" s="116">
        <f>[1]Output_OpexBase!N27</f>
        <v>0</v>
      </c>
      <c r="O27" s="116">
        <f>[1]Output_OpexBase!O27</f>
        <v>0</v>
      </c>
      <c r="P27" s="123">
        <f t="shared" si="11"/>
        <v>-0.60531599999999997</v>
      </c>
      <c r="Q27" s="123">
        <f>L27+P27</f>
        <v>-0.9194</v>
      </c>
    </row>
    <row r="28" spans="1:17" ht="12.75" x14ac:dyDescent="0.2">
      <c r="D28" s="113" t="s">
        <v>138</v>
      </c>
      <c r="E28" s="118" t="s">
        <v>110</v>
      </c>
      <c r="F28" s="118" t="s">
        <v>74</v>
      </c>
      <c r="G28" s="118" t="s">
        <v>85</v>
      </c>
      <c r="H28" s="118" t="str">
        <f>H24</f>
        <v>End Period</v>
      </c>
      <c r="I28" s="119"/>
      <c r="J28" s="123">
        <f t="shared" ref="J28:Q28" si="13">SUM(J24:J27)</f>
        <v>-1.0884670000000001E-2</v>
      </c>
      <c r="K28" s="123">
        <f t="shared" si="13"/>
        <v>-0.31408399999999997</v>
      </c>
      <c r="L28" s="123">
        <f t="shared" si="13"/>
        <v>-0.32496866999999996</v>
      </c>
      <c r="M28" s="123">
        <f t="shared" si="13"/>
        <v>-0.67493769999999997</v>
      </c>
      <c r="N28" s="123">
        <f t="shared" si="13"/>
        <v>0</v>
      </c>
      <c r="O28" s="123">
        <f t="shared" si="13"/>
        <v>0</v>
      </c>
      <c r="P28" s="123">
        <f t="shared" si="13"/>
        <v>-0.67493769999999997</v>
      </c>
      <c r="Q28" s="123">
        <f t="shared" si="13"/>
        <v>-0.99990636999999993</v>
      </c>
    </row>
    <row r="29" spans="1:17" ht="12.75" x14ac:dyDescent="0.2">
      <c r="D29" s="117" t="str">
        <f>$D$24</f>
        <v>Capex Personnel</v>
      </c>
      <c r="E29" s="115" t="str">
        <f t="shared" si="12"/>
        <v>Finance</v>
      </c>
      <c r="F29" s="115" t="s">
        <v>74</v>
      </c>
      <c r="G29" s="115" t="s">
        <v>85</v>
      </c>
      <c r="H29" s="115" t="s">
        <v>92</v>
      </c>
      <c r="I29" s="115" t="str">
        <f>$D$11</f>
        <v>Professional Fees</v>
      </c>
      <c r="J29" s="116">
        <f>[1]Output_OpexBase!J29</f>
        <v>0</v>
      </c>
      <c r="K29" s="116">
        <f>[1]Output_OpexBase!K29</f>
        <v>0</v>
      </c>
      <c r="L29" s="123">
        <f>SUM(J29:K29)</f>
        <v>0</v>
      </c>
      <c r="M29" s="116">
        <f>[1]Output_OpexBase!M29</f>
        <v>0</v>
      </c>
      <c r="N29" s="116">
        <f>[1]Output_OpexBase!N29</f>
        <v>0</v>
      </c>
      <c r="O29" s="116">
        <f>[1]Output_OpexBase!O29</f>
        <v>0</v>
      </c>
      <c r="P29" s="123">
        <f>SUM(M29:O29)</f>
        <v>0</v>
      </c>
      <c r="Q29" s="123">
        <f>L29+P29</f>
        <v>0</v>
      </c>
    </row>
    <row r="30" spans="1:17" ht="12.75" x14ac:dyDescent="0.2">
      <c r="D30" s="117" t="str">
        <f>$D$25</f>
        <v>Back-pay Journal</v>
      </c>
      <c r="E30" s="115" t="str">
        <f t="shared" si="12"/>
        <v>Finance</v>
      </c>
      <c r="F30" s="115" t="s">
        <v>74</v>
      </c>
      <c r="G30" s="115" t="s">
        <v>85</v>
      </c>
      <c r="H30" s="115" t="s">
        <v>92</v>
      </c>
      <c r="I30" s="115" t="str">
        <f t="shared" ref="I30:I32" si="14">$D$11</f>
        <v>Professional Fees</v>
      </c>
      <c r="J30" s="116">
        <f>[1]Output_OpexBase!J30</f>
        <v>0</v>
      </c>
      <c r="K30" s="116">
        <f>[1]Output_OpexBase!K30</f>
        <v>0</v>
      </c>
      <c r="L30" s="123">
        <f t="shared" ref="L30:L32" si="15">SUM(J30:K30)</f>
        <v>0</v>
      </c>
      <c r="M30" s="116">
        <f>[1]Output_OpexBase!M30</f>
        <v>0</v>
      </c>
      <c r="N30" s="116">
        <f>[1]Output_OpexBase!N30</f>
        <v>0</v>
      </c>
      <c r="O30" s="116">
        <f>[1]Output_OpexBase!O30</f>
        <v>0</v>
      </c>
      <c r="P30" s="123">
        <f t="shared" ref="P30:P32" si="16">SUM(M30:O30)</f>
        <v>0</v>
      </c>
      <c r="Q30" s="123">
        <f>L30+P30</f>
        <v>0</v>
      </c>
    </row>
    <row r="31" spans="1:17" ht="12.75" x14ac:dyDescent="0.2">
      <c r="D31" s="117" t="str">
        <f>$D$26</f>
        <v>Adjustments for one-off expenditure / Non-Reg</v>
      </c>
      <c r="E31" s="115" t="str">
        <f t="shared" si="12"/>
        <v>Finance</v>
      </c>
      <c r="F31" s="115" t="s">
        <v>74</v>
      </c>
      <c r="G31" s="115" t="s">
        <v>85</v>
      </c>
      <c r="H31" s="115" t="s">
        <v>92</v>
      </c>
      <c r="I31" s="115" t="str">
        <f t="shared" si="14"/>
        <v>Professional Fees</v>
      </c>
      <c r="J31" s="116">
        <f>[1]Output_OpexBase!J31</f>
        <v>-1.0884670000000001E-2</v>
      </c>
      <c r="K31" s="116">
        <f>[1]Output_OpexBase!K31</f>
        <v>-9.2780000000000001E-2</v>
      </c>
      <c r="L31" s="123">
        <f t="shared" si="15"/>
        <v>-0.10366467</v>
      </c>
      <c r="M31" s="116">
        <f>[1]Output_OpexBase!M31</f>
        <v>-0.19419269299999997</v>
      </c>
      <c r="N31" s="116">
        <f>[1]Output_OpexBase!N31</f>
        <v>-3.5321262299999998</v>
      </c>
      <c r="O31" s="116">
        <f>[1]Output_OpexBase!O31</f>
        <v>-0.26670300000000002</v>
      </c>
      <c r="P31" s="123">
        <f t="shared" si="16"/>
        <v>-3.9930219230000001</v>
      </c>
      <c r="Q31" s="123">
        <f>L31+P31</f>
        <v>-4.0966865930000003</v>
      </c>
    </row>
    <row r="32" spans="1:17" ht="12.75" x14ac:dyDescent="0.2">
      <c r="D32" s="117" t="str">
        <f>$D$27</f>
        <v>Personnel Activity Reallocation</v>
      </c>
      <c r="E32" s="115" t="str">
        <f t="shared" si="12"/>
        <v>Finance</v>
      </c>
      <c r="F32" s="115" t="s">
        <v>74</v>
      </c>
      <c r="G32" s="115" t="s">
        <v>85</v>
      </c>
      <c r="H32" s="115" t="s">
        <v>92</v>
      </c>
      <c r="I32" s="115" t="str">
        <f t="shared" si="14"/>
        <v>Professional Fees</v>
      </c>
      <c r="J32" s="116">
        <f>[1]Output_OpexBase!J32</f>
        <v>0</v>
      </c>
      <c r="K32" s="116">
        <f>[1]Output_OpexBase!K32</f>
        <v>0</v>
      </c>
      <c r="L32" s="123">
        <f t="shared" si="15"/>
        <v>0</v>
      </c>
      <c r="M32" s="116">
        <f>[1]Output_OpexBase!M32</f>
        <v>0</v>
      </c>
      <c r="N32" s="116">
        <f>[1]Output_OpexBase!N32</f>
        <v>0</v>
      </c>
      <c r="O32" s="116">
        <f>[1]Output_OpexBase!O32</f>
        <v>0</v>
      </c>
      <c r="P32" s="123">
        <f t="shared" si="16"/>
        <v>0</v>
      </c>
      <c r="Q32" s="123">
        <f>L32+P32</f>
        <v>0</v>
      </c>
    </row>
    <row r="33" spans="4:17" ht="12.75" x14ac:dyDescent="0.2">
      <c r="D33" s="113" t="s">
        <v>138</v>
      </c>
      <c r="E33" s="118" t="s">
        <v>110</v>
      </c>
      <c r="F33" s="118" t="s">
        <v>74</v>
      </c>
      <c r="G33" s="118" t="s">
        <v>85</v>
      </c>
      <c r="H33" s="118" t="str">
        <f>H24</f>
        <v>End Period</v>
      </c>
      <c r="I33" s="119"/>
      <c r="J33" s="123">
        <f t="shared" ref="J33:Q33" si="17">SUM(J29:J32)</f>
        <v>-1.0884670000000001E-2</v>
      </c>
      <c r="K33" s="123">
        <f t="shared" si="17"/>
        <v>-9.2780000000000001E-2</v>
      </c>
      <c r="L33" s="123">
        <f t="shared" si="17"/>
        <v>-0.10366467</v>
      </c>
      <c r="M33" s="123">
        <f t="shared" si="17"/>
        <v>-0.19419269299999997</v>
      </c>
      <c r="N33" s="123">
        <f t="shared" si="17"/>
        <v>-3.5321262299999998</v>
      </c>
      <c r="O33" s="123">
        <f t="shared" si="17"/>
        <v>-0.26670300000000002</v>
      </c>
      <c r="P33" s="123">
        <f t="shared" si="17"/>
        <v>-3.9930219230000001</v>
      </c>
      <c r="Q33" s="123">
        <f t="shared" si="17"/>
        <v>-4.0966865930000003</v>
      </c>
    </row>
    <row r="34" spans="4:17" ht="12.75" x14ac:dyDescent="0.2">
      <c r="D34" s="117" t="str">
        <f>$D$24</f>
        <v>Capex Personnel</v>
      </c>
      <c r="E34" s="115" t="str">
        <f t="shared" si="12"/>
        <v>Finance</v>
      </c>
      <c r="F34" s="115" t="s">
        <v>74</v>
      </c>
      <c r="G34" s="115" t="s">
        <v>85</v>
      </c>
      <c r="H34" s="115" t="s">
        <v>92</v>
      </c>
      <c r="I34" s="115" t="str">
        <f>$D$12</f>
        <v>Residual Costs</v>
      </c>
      <c r="J34" s="116">
        <f>[1]Output_OpexBase!J34</f>
        <v>0</v>
      </c>
      <c r="K34" s="116">
        <f>[1]Output_OpexBase!K34</f>
        <v>0</v>
      </c>
      <c r="L34" s="123">
        <f>SUM(J34:K34)</f>
        <v>0</v>
      </c>
      <c r="M34" s="116">
        <f>[1]Output_OpexBase!M34</f>
        <v>0</v>
      </c>
      <c r="N34" s="116">
        <f>[1]Output_OpexBase!N34</f>
        <v>0</v>
      </c>
      <c r="O34" s="116">
        <f>[1]Output_OpexBase!O34</f>
        <v>0</v>
      </c>
      <c r="P34" s="123">
        <f>SUM(M34:O34)</f>
        <v>0</v>
      </c>
      <c r="Q34" s="123">
        <f>L34+P34</f>
        <v>0</v>
      </c>
    </row>
    <row r="35" spans="4:17" ht="12.75" x14ac:dyDescent="0.2">
      <c r="D35" s="117" t="str">
        <f>$D$25</f>
        <v>Back-pay Journal</v>
      </c>
      <c r="E35" s="115" t="str">
        <f t="shared" si="12"/>
        <v>Finance</v>
      </c>
      <c r="F35" s="115" t="s">
        <v>74</v>
      </c>
      <c r="G35" s="115" t="s">
        <v>85</v>
      </c>
      <c r="H35" s="115" t="s">
        <v>92</v>
      </c>
      <c r="I35" s="115" t="str">
        <f t="shared" ref="I35:I37" si="18">$D$12</f>
        <v>Residual Costs</v>
      </c>
      <c r="J35" s="116">
        <f>[1]Output_OpexBase!J35</f>
        <v>0</v>
      </c>
      <c r="K35" s="116">
        <f>[1]Output_OpexBase!K35</f>
        <v>0</v>
      </c>
      <c r="L35" s="123">
        <f t="shared" ref="L35:L37" si="19">SUM(J35:K35)</f>
        <v>0</v>
      </c>
      <c r="M35" s="116">
        <f>[1]Output_OpexBase!M35</f>
        <v>0</v>
      </c>
      <c r="N35" s="116">
        <f>[1]Output_OpexBase!N35</f>
        <v>0</v>
      </c>
      <c r="O35" s="116">
        <f>[1]Output_OpexBase!O35</f>
        <v>0</v>
      </c>
      <c r="P35" s="123">
        <f t="shared" ref="P35:P37" si="20">SUM(M35:O35)</f>
        <v>0</v>
      </c>
      <c r="Q35" s="123">
        <f>L35+P35</f>
        <v>0</v>
      </c>
    </row>
    <row r="36" spans="4:17" ht="12.75" x14ac:dyDescent="0.2">
      <c r="D36" s="117" t="str">
        <f>$D$26</f>
        <v>Adjustments for one-off expenditure / Non-Reg</v>
      </c>
      <c r="E36" s="115" t="str">
        <f t="shared" si="12"/>
        <v>Finance</v>
      </c>
      <c r="F36" s="115" t="s">
        <v>74</v>
      </c>
      <c r="G36" s="115" t="s">
        <v>85</v>
      </c>
      <c r="H36" s="115" t="s">
        <v>92</v>
      </c>
      <c r="I36" s="115" t="str">
        <f t="shared" si="18"/>
        <v>Residual Costs</v>
      </c>
      <c r="J36" s="116">
        <f>[1]Output_OpexBase!J36</f>
        <v>-1.0884670000000001E-2</v>
      </c>
      <c r="K36" s="116">
        <f>[1]Output_OpexBase!K36</f>
        <v>0</v>
      </c>
      <c r="L36" s="123">
        <f t="shared" si="19"/>
        <v>-1.0884670000000001E-2</v>
      </c>
      <c r="M36" s="116">
        <f>[1]Output_OpexBase!M36</f>
        <v>-6.4435617000000001E-2</v>
      </c>
      <c r="N36" s="116">
        <f>[1]Output_OpexBase!N36</f>
        <v>0.61934747000000012</v>
      </c>
      <c r="O36" s="116">
        <f>[1]Output_OpexBase!O36</f>
        <v>0.30795299999999998</v>
      </c>
      <c r="P36" s="123">
        <f t="shared" si="20"/>
        <v>0.86286485300000004</v>
      </c>
      <c r="Q36" s="123">
        <f>L36+P36</f>
        <v>0.851980183</v>
      </c>
    </row>
    <row r="37" spans="4:17" ht="12.75" x14ac:dyDescent="0.2">
      <c r="D37" s="117" t="str">
        <f>$D$27</f>
        <v>Personnel Activity Reallocation</v>
      </c>
      <c r="E37" s="115" t="str">
        <f t="shared" si="12"/>
        <v>Finance</v>
      </c>
      <c r="F37" s="115" t="s">
        <v>74</v>
      </c>
      <c r="G37" s="115" t="s">
        <v>85</v>
      </c>
      <c r="H37" s="115" t="s">
        <v>92</v>
      </c>
      <c r="I37" s="115" t="str">
        <f t="shared" si="18"/>
        <v>Residual Costs</v>
      </c>
      <c r="J37" s="116">
        <f>[1]Output_OpexBase!J37</f>
        <v>0</v>
      </c>
      <c r="K37" s="116">
        <f>[1]Output_OpexBase!K37</f>
        <v>0</v>
      </c>
      <c r="L37" s="123">
        <f t="shared" si="19"/>
        <v>0</v>
      </c>
      <c r="M37" s="116">
        <f>[1]Output_OpexBase!M37</f>
        <v>0</v>
      </c>
      <c r="N37" s="116">
        <f>[1]Output_OpexBase!N37</f>
        <v>0</v>
      </c>
      <c r="O37" s="116">
        <f>[1]Output_OpexBase!O37</f>
        <v>0</v>
      </c>
      <c r="P37" s="123">
        <f t="shared" si="20"/>
        <v>0</v>
      </c>
      <c r="Q37" s="123">
        <f>L37+P37</f>
        <v>0</v>
      </c>
    </row>
    <row r="38" spans="4:17" ht="12.75" x14ac:dyDescent="0.2">
      <c r="D38" s="113" t="s">
        <v>138</v>
      </c>
      <c r="E38" s="118" t="s">
        <v>110</v>
      </c>
      <c r="F38" s="118" t="s">
        <v>74</v>
      </c>
      <c r="G38" s="118" t="s">
        <v>85</v>
      </c>
      <c r="H38" s="118" t="str">
        <f>H24</f>
        <v>End Period</v>
      </c>
      <c r="I38" s="119"/>
      <c r="J38" s="123">
        <f t="shared" ref="J38:Q38" si="21">SUM(J34:J37)</f>
        <v>-1.0884670000000001E-2</v>
      </c>
      <c r="K38" s="123">
        <f t="shared" si="21"/>
        <v>0</v>
      </c>
      <c r="L38" s="123">
        <f t="shared" si="21"/>
        <v>-1.0884670000000001E-2</v>
      </c>
      <c r="M38" s="123">
        <f t="shared" si="21"/>
        <v>-6.4435617000000001E-2</v>
      </c>
      <c r="N38" s="123">
        <f t="shared" si="21"/>
        <v>0.61934747000000012</v>
      </c>
      <c r="O38" s="123">
        <f t="shared" si="21"/>
        <v>0.30795299999999998</v>
      </c>
      <c r="P38" s="123">
        <f t="shared" si="21"/>
        <v>0.86286485300000004</v>
      </c>
      <c r="Q38" s="123">
        <f t="shared" si="21"/>
        <v>0.851980183</v>
      </c>
    </row>
    <row r="39" spans="4:17" ht="12.75" x14ac:dyDescent="0.2">
      <c r="D39" s="117" t="str">
        <f>$D$24</f>
        <v>Capex Personnel</v>
      </c>
      <c r="E39" s="115" t="str">
        <f t="shared" si="12"/>
        <v>Finance</v>
      </c>
      <c r="F39" s="115" t="s">
        <v>74</v>
      </c>
      <c r="G39" s="115" t="s">
        <v>85</v>
      </c>
      <c r="H39" s="115" t="s">
        <v>92</v>
      </c>
      <c r="I39" s="115" t="str">
        <f>$D$13</f>
        <v>Expensed Corporate Overheads</v>
      </c>
      <c r="J39" s="116">
        <f>[1]Output_OpexBase!J39</f>
        <v>0</v>
      </c>
      <c r="K39" s="116">
        <f>[1]Output_OpexBase!K39</f>
        <v>0</v>
      </c>
      <c r="L39" s="123">
        <f>SUM(J39:K39)</f>
        <v>0</v>
      </c>
      <c r="M39" s="116">
        <f>[1]Output_OpexBase!M39</f>
        <v>0</v>
      </c>
      <c r="N39" s="116">
        <f>[1]Output_OpexBase!N39</f>
        <v>0</v>
      </c>
      <c r="O39" s="116">
        <f>[1]Output_OpexBase!O39</f>
        <v>0</v>
      </c>
      <c r="P39" s="123">
        <f>SUM(M39:O39)</f>
        <v>0</v>
      </c>
      <c r="Q39" s="123">
        <f>L39+P39</f>
        <v>0</v>
      </c>
    </row>
    <row r="40" spans="4:17" ht="12.75" x14ac:dyDescent="0.2">
      <c r="D40" s="117" t="str">
        <f>$D$25</f>
        <v>Back-pay Journal</v>
      </c>
      <c r="E40" s="115" t="str">
        <f t="shared" si="12"/>
        <v>Finance</v>
      </c>
      <c r="F40" s="115" t="s">
        <v>74</v>
      </c>
      <c r="G40" s="115" t="s">
        <v>85</v>
      </c>
      <c r="H40" s="115" t="s">
        <v>92</v>
      </c>
      <c r="I40" s="115" t="str">
        <f t="shared" ref="I40:I43" si="22">$D$13</f>
        <v>Expensed Corporate Overheads</v>
      </c>
      <c r="J40" s="116">
        <f>[1]Output_OpexBase!J40</f>
        <v>0</v>
      </c>
      <c r="K40" s="116">
        <f>[1]Output_OpexBase!K40</f>
        <v>0</v>
      </c>
      <c r="L40" s="123">
        <f t="shared" ref="L40:L42" si="23">SUM(J40:K40)</f>
        <v>0</v>
      </c>
      <c r="M40" s="116">
        <f>[1]Output_OpexBase!M40</f>
        <v>0</v>
      </c>
      <c r="N40" s="116">
        <f>[1]Output_OpexBase!N40</f>
        <v>0</v>
      </c>
      <c r="O40" s="116">
        <f>[1]Output_OpexBase!O40</f>
        <v>0</v>
      </c>
      <c r="P40" s="123">
        <f t="shared" ref="P40:P42" si="24">SUM(M40:O40)</f>
        <v>0</v>
      </c>
      <c r="Q40" s="123">
        <f>L40+P40</f>
        <v>0</v>
      </c>
    </row>
    <row r="41" spans="4:17" ht="12.75" x14ac:dyDescent="0.2">
      <c r="D41" s="117" t="str">
        <f>$D$26</f>
        <v>Adjustments for one-off expenditure / Non-Reg</v>
      </c>
      <c r="E41" s="115" t="str">
        <f t="shared" si="12"/>
        <v>Finance</v>
      </c>
      <c r="F41" s="115" t="s">
        <v>74</v>
      </c>
      <c r="G41" s="115" t="s">
        <v>85</v>
      </c>
      <c r="H41" s="115" t="s">
        <v>92</v>
      </c>
      <c r="I41" s="115" t="str">
        <f t="shared" si="22"/>
        <v>Expensed Corporate Overheads</v>
      </c>
      <c r="J41" s="116">
        <f>[1]Output_OpexBase!J41</f>
        <v>0</v>
      </c>
      <c r="K41" s="116">
        <f>[1]Output_OpexBase!K41</f>
        <v>0</v>
      </c>
      <c r="L41" s="123">
        <f t="shared" si="23"/>
        <v>0</v>
      </c>
      <c r="M41" s="116">
        <f>[1]Output_OpexBase!M41</f>
        <v>0</v>
      </c>
      <c r="N41" s="116">
        <f>[1]Output_OpexBase!N41</f>
        <v>0</v>
      </c>
      <c r="O41" s="116">
        <f>[1]Output_OpexBase!O41</f>
        <v>0</v>
      </c>
      <c r="P41" s="123">
        <f t="shared" si="24"/>
        <v>0</v>
      </c>
      <c r="Q41" s="123">
        <f>L41+P41</f>
        <v>0</v>
      </c>
    </row>
    <row r="42" spans="4:17" ht="12.75" x14ac:dyDescent="0.2">
      <c r="D42" s="117" t="str">
        <f>$D$27</f>
        <v>Personnel Activity Reallocation</v>
      </c>
      <c r="E42" s="115" t="str">
        <f t="shared" si="12"/>
        <v>Finance</v>
      </c>
      <c r="F42" s="115" t="s">
        <v>74</v>
      </c>
      <c r="G42" s="115" t="s">
        <v>85</v>
      </c>
      <c r="H42" s="115" t="s">
        <v>92</v>
      </c>
      <c r="I42" s="115" t="str">
        <f t="shared" si="22"/>
        <v>Expensed Corporate Overheads</v>
      </c>
      <c r="J42" s="116">
        <f>[1]Output_OpexBase!J42</f>
        <v>0</v>
      </c>
      <c r="K42" s="116">
        <f>[1]Output_OpexBase!K42</f>
        <v>0</v>
      </c>
      <c r="L42" s="123">
        <f t="shared" si="23"/>
        <v>0</v>
      </c>
      <c r="M42" s="116">
        <f>[1]Output_OpexBase!M42</f>
        <v>0</v>
      </c>
      <c r="N42" s="116">
        <f>[1]Output_OpexBase!N42</f>
        <v>0</v>
      </c>
      <c r="O42" s="116">
        <f>[1]Output_OpexBase!O42</f>
        <v>0</v>
      </c>
      <c r="P42" s="123">
        <f t="shared" si="24"/>
        <v>0</v>
      </c>
      <c r="Q42" s="123">
        <f>L42+P42</f>
        <v>0</v>
      </c>
    </row>
    <row r="43" spans="4:17" ht="12.75" x14ac:dyDescent="0.2">
      <c r="D43" s="117" t="s">
        <v>139</v>
      </c>
      <c r="E43" s="115" t="str">
        <f t="shared" si="12"/>
        <v>Finance</v>
      </c>
      <c r="F43" s="115" t="s">
        <v>74</v>
      </c>
      <c r="G43" s="115" t="s">
        <v>85</v>
      </c>
      <c r="H43" s="115" t="s">
        <v>92</v>
      </c>
      <c r="I43" s="115" t="str">
        <f t="shared" si="22"/>
        <v>Expensed Corporate Overheads</v>
      </c>
      <c r="J43" s="116">
        <f>[1]Output_OpexBase!J43</f>
        <v>0</v>
      </c>
      <c r="K43" s="116">
        <f>[1]Output_OpexBase!K43</f>
        <v>0</v>
      </c>
      <c r="L43" s="123">
        <f t="shared" ref="L43" si="25">SUM(J43:K43)</f>
        <v>0</v>
      </c>
      <c r="M43" s="116">
        <f>[1]Output_OpexBase!M43</f>
        <v>0</v>
      </c>
      <c r="N43" s="116">
        <f>[1]Output_OpexBase!N43</f>
        <v>0</v>
      </c>
      <c r="O43" s="116">
        <f>[1]Output_OpexBase!O43</f>
        <v>0</v>
      </c>
      <c r="P43" s="123">
        <f t="shared" ref="P43" si="26">SUM(M43:O43)</f>
        <v>0</v>
      </c>
      <c r="Q43" s="123">
        <f>L43+P43</f>
        <v>0</v>
      </c>
    </row>
    <row r="44" spans="4:17" ht="12.75" x14ac:dyDescent="0.2">
      <c r="D44" s="113" t="s">
        <v>138</v>
      </c>
      <c r="E44" s="118" t="s">
        <v>110</v>
      </c>
      <c r="F44" s="118" t="s">
        <v>74</v>
      </c>
      <c r="G44" s="118" t="s">
        <v>85</v>
      </c>
      <c r="H44" s="118" t="str">
        <f>H24</f>
        <v>End Period</v>
      </c>
      <c r="I44" s="119"/>
      <c r="J44" s="123">
        <f>SUM(J39:J43)</f>
        <v>0</v>
      </c>
      <c r="K44" s="123">
        <f t="shared" ref="K44" si="27">SUM(K39:K43)</f>
        <v>0</v>
      </c>
      <c r="L44" s="123">
        <f t="shared" ref="L44" si="28">SUM(L39:L43)</f>
        <v>0</v>
      </c>
      <c r="M44" s="123">
        <f t="shared" ref="M44" si="29">SUM(M39:M43)</f>
        <v>0</v>
      </c>
      <c r="N44" s="123">
        <f t="shared" ref="N44" si="30">SUM(N39:N43)</f>
        <v>0</v>
      </c>
      <c r="O44" s="123">
        <f t="shared" ref="O44" si="31">SUM(O39:O43)</f>
        <v>0</v>
      </c>
      <c r="P44" s="123">
        <f t="shared" ref="P44" si="32">SUM(P39:P43)</f>
        <v>0</v>
      </c>
      <c r="Q44" s="123">
        <f t="shared" ref="Q44" si="33">SUM(Q39:Q43)</f>
        <v>0</v>
      </c>
    </row>
    <row r="45" spans="4:17" x14ac:dyDescent="0.2">
      <c r="D45" s="95"/>
      <c r="E45" s="95"/>
      <c r="F45" s="95"/>
      <c r="G45" s="95"/>
      <c r="H45" s="95"/>
      <c r="I45" s="95"/>
      <c r="J45" s="124"/>
      <c r="K45" s="124"/>
      <c r="L45" s="124"/>
      <c r="M45" s="124"/>
      <c r="N45" s="124"/>
      <c r="O45" s="124"/>
      <c r="P45" s="124"/>
      <c r="Q45" s="124"/>
    </row>
    <row r="46" spans="4:17" ht="12.75" x14ac:dyDescent="0.2">
      <c r="D46" s="120" t="s">
        <v>140</v>
      </c>
      <c r="E46" s="121" t="s">
        <v>110</v>
      </c>
      <c r="F46" s="121" t="s">
        <v>74</v>
      </c>
      <c r="G46" s="121" t="str">
        <f>G24</f>
        <v>Nominal</v>
      </c>
      <c r="H46" s="121" t="str">
        <f>H24</f>
        <v>End Period</v>
      </c>
      <c r="I46" s="95"/>
      <c r="J46" s="125">
        <f t="shared" ref="J46:Q46" si="34">J28+J33+J38+J44</f>
        <v>-3.2654010000000004E-2</v>
      </c>
      <c r="K46" s="125">
        <f t="shared" si="34"/>
        <v>-0.406864</v>
      </c>
      <c r="L46" s="125">
        <f t="shared" si="34"/>
        <v>-0.43951800999999996</v>
      </c>
      <c r="M46" s="125">
        <f t="shared" si="34"/>
        <v>-0.93356600999999995</v>
      </c>
      <c r="N46" s="125">
        <f t="shared" si="34"/>
        <v>-2.9127787599999997</v>
      </c>
      <c r="O46" s="125">
        <f t="shared" si="34"/>
        <v>4.1249999999999953E-2</v>
      </c>
      <c r="P46" s="125">
        <f t="shared" si="34"/>
        <v>-3.8050947699999997</v>
      </c>
      <c r="Q46" s="125">
        <f t="shared" si="34"/>
        <v>-4.2446127799999998</v>
      </c>
    </row>
    <row r="47" spans="4:17" x14ac:dyDescent="0.2">
      <c r="D47" s="95"/>
      <c r="E47" s="95"/>
      <c r="F47" s="95"/>
      <c r="G47" s="95"/>
      <c r="H47" s="95"/>
      <c r="I47" s="95"/>
      <c r="J47" s="124"/>
      <c r="K47" s="124"/>
      <c r="L47" s="124"/>
      <c r="M47" s="124"/>
      <c r="N47" s="124"/>
      <c r="O47" s="124"/>
      <c r="P47" s="124"/>
      <c r="Q47" s="124"/>
    </row>
    <row r="48" spans="4:17" ht="12.75" x14ac:dyDescent="0.2">
      <c r="D48" s="122" t="s">
        <v>130</v>
      </c>
      <c r="E48" s="115" t="s">
        <v>125</v>
      </c>
      <c r="F48" s="115" t="s">
        <v>74</v>
      </c>
      <c r="G48" s="115" t="s">
        <v>85</v>
      </c>
      <c r="H48" s="115" t="s">
        <v>90</v>
      </c>
      <c r="I48" s="95"/>
      <c r="J48" s="116">
        <f>[1]Output_OpexBase!J48</f>
        <v>-3.2654010000000004E-2</v>
      </c>
      <c r="K48" s="116">
        <f>[1]Output_OpexBase!K48</f>
        <v>-0.406864</v>
      </c>
      <c r="L48" s="116">
        <f>[1]Output_OpexBase!L48</f>
        <v>-0.43951801000000001</v>
      </c>
      <c r="M48" s="116">
        <f>[1]Output_OpexBase!M48</f>
        <v>-0.93356600999999995</v>
      </c>
      <c r="N48" s="116">
        <f>[1]Output_OpexBase!N48</f>
        <v>-2.9127787599999997</v>
      </c>
      <c r="O48" s="116">
        <f>[1]Output_OpexBase!O48</f>
        <v>4.1250000000000002E-2</v>
      </c>
      <c r="P48" s="116">
        <f>[1]Output_OpexBase!P48</f>
        <v>-3.8050947700000002</v>
      </c>
      <c r="Q48" s="116">
        <f>[1]Output_OpexBase!Q48</f>
        <v>-4.2446127800000006</v>
      </c>
    </row>
    <row r="49" spans="1:17" ht="12.75" x14ac:dyDescent="0.2">
      <c r="A49" s="48">
        <f>IF(SUM(J49:Q49)=0,0,1)</f>
        <v>0</v>
      </c>
      <c r="D49" s="122" t="s">
        <v>131</v>
      </c>
      <c r="E49" s="95"/>
      <c r="F49" s="95"/>
      <c r="G49" s="95"/>
      <c r="H49" s="95"/>
      <c r="I49" s="95"/>
      <c r="J49" s="63">
        <f t="shared" ref="J49:Q49" si="35">IF(ROUND(J46-J48,Check_Rounding)=0,0,1)</f>
        <v>0</v>
      </c>
      <c r="K49" s="63">
        <f t="shared" si="35"/>
        <v>0</v>
      </c>
      <c r="L49" s="63">
        <f t="shared" si="35"/>
        <v>0</v>
      </c>
      <c r="M49" s="63">
        <f t="shared" si="35"/>
        <v>0</v>
      </c>
      <c r="N49" s="63">
        <f t="shared" si="35"/>
        <v>0</v>
      </c>
      <c r="O49" s="63">
        <f t="shared" si="35"/>
        <v>0</v>
      </c>
      <c r="P49" s="63">
        <f t="shared" si="35"/>
        <v>0</v>
      </c>
      <c r="Q49" s="63">
        <f t="shared" si="35"/>
        <v>0</v>
      </c>
    </row>
    <row r="51" spans="1:17" s="2" customFormat="1" ht="15.75" x14ac:dyDescent="0.2">
      <c r="B51" s="2" t="s">
        <v>141</v>
      </c>
    </row>
    <row r="53" spans="1:17" ht="51" x14ac:dyDescent="0.2">
      <c r="D53" s="55" t="s">
        <v>117</v>
      </c>
      <c r="E53" s="13" t="str">
        <f>E$4</f>
        <v>Source</v>
      </c>
      <c r="F53" s="13" t="str">
        <f t="shared" ref="F53:H53" si="36">F$4</f>
        <v>Unit</v>
      </c>
      <c r="G53" s="13" t="str">
        <f t="shared" si="36"/>
        <v>Basis</v>
      </c>
      <c r="H53" s="13" t="str">
        <f t="shared" si="36"/>
        <v>Timing</v>
      </c>
      <c r="J53" s="59" t="str">
        <f>J$8</f>
        <v>Market Operations (MO)</v>
      </c>
      <c r="K53" s="59" t="str">
        <f t="shared" ref="K53:Q53" si="37">K$8</f>
        <v>NTEM Development (MO)</v>
      </c>
      <c r="L53" s="59" t="str">
        <f t="shared" si="37"/>
        <v>Market Operator</v>
      </c>
      <c r="M53" s="59" t="str">
        <f t="shared" si="37"/>
        <v>Operations Planning (SC)</v>
      </c>
      <c r="N53" s="59" t="str">
        <f t="shared" si="37"/>
        <v>Power System Evolution (SC)</v>
      </c>
      <c r="O53" s="59" t="str">
        <f t="shared" si="37"/>
        <v>Real Time Operations (SC)</v>
      </c>
      <c r="P53" s="59" t="str">
        <f t="shared" si="37"/>
        <v>System Control</v>
      </c>
      <c r="Q53" s="59" t="str">
        <f t="shared" si="37"/>
        <v>Total NTESMO</v>
      </c>
    </row>
    <row r="55" spans="1:17" ht="12.75" x14ac:dyDescent="0.2">
      <c r="D55" s="6" t="str">
        <f>D10</f>
        <v>Personnel Costs</v>
      </c>
      <c r="E55" s="53" t="s">
        <v>110</v>
      </c>
      <c r="F55" s="53" t="str">
        <f t="shared" ref="F55:F58" si="38">Millions</f>
        <v>$Millions</v>
      </c>
      <c r="G55" s="53" t="str">
        <f>Nominal</f>
        <v>Nominal</v>
      </c>
      <c r="H55" s="115" t="s">
        <v>92</v>
      </c>
      <c r="J55" s="60">
        <f>SUMIF($I$24:$I$44,$D55,J$24:J$44)+J10</f>
        <v>3.6255292163739998</v>
      </c>
      <c r="K55" s="60">
        <f t="shared" ref="J55:K58" si="39">SUMIF($I$24:$I$44,$D55,K$24:K$44)+K10</f>
        <v>0.36572406419910536</v>
      </c>
      <c r="L55" s="60">
        <f>SUM(J55:K55)</f>
        <v>3.9912532805731051</v>
      </c>
      <c r="M55" s="60">
        <f t="shared" ref="M55:O58" si="40">SUMIF($I$24:$I$44,$D55,M$24:M$44)+M10</f>
        <v>1.0085726178504335</v>
      </c>
      <c r="N55" s="60">
        <f t="shared" si="40"/>
        <v>0.97568571001300164</v>
      </c>
      <c r="O55" s="60">
        <f t="shared" si="40"/>
        <v>3.8938580123385722</v>
      </c>
      <c r="P55" s="60">
        <f>SUM(M55:O55)</f>
        <v>5.8781163402020074</v>
      </c>
      <c r="Q55" s="60">
        <f>L55+P55</f>
        <v>9.869369620775112</v>
      </c>
    </row>
    <row r="56" spans="1:17" ht="12.75" x14ac:dyDescent="0.2">
      <c r="D56" s="6" t="str">
        <f>D11</f>
        <v>Professional Fees</v>
      </c>
      <c r="E56" s="53" t="s">
        <v>110</v>
      </c>
      <c r="F56" s="53" t="str">
        <f t="shared" si="38"/>
        <v>$Millions</v>
      </c>
      <c r="G56" s="53" t="str">
        <f>Nominal</f>
        <v>Nominal</v>
      </c>
      <c r="H56" s="115" t="s">
        <v>92</v>
      </c>
      <c r="J56" s="60">
        <f t="shared" si="39"/>
        <v>2.8868600000000008E-2</v>
      </c>
      <c r="K56" s="60">
        <f t="shared" si="39"/>
        <v>7.9999999999999988E-2</v>
      </c>
      <c r="L56" s="60">
        <f t="shared" ref="L56:L58" si="41">SUM(J56:K56)</f>
        <v>0.1088686</v>
      </c>
      <c r="M56" s="60">
        <f t="shared" si="40"/>
        <v>0.66339059700000003</v>
      </c>
      <c r="N56" s="60">
        <f t="shared" si="40"/>
        <v>0.40776884000000102</v>
      </c>
      <c r="O56" s="60">
        <f t="shared" si="40"/>
        <v>2.8629949999999904E-2</v>
      </c>
      <c r="P56" s="60">
        <f t="shared" ref="P56:P58" si="42">SUM(M56:O56)</f>
        <v>1.0997893870000008</v>
      </c>
      <c r="Q56" s="60">
        <f>L56+P56</f>
        <v>1.2086579870000009</v>
      </c>
    </row>
    <row r="57" spans="1:17" ht="12.75" x14ac:dyDescent="0.2">
      <c r="D57" s="6" t="str">
        <f>D12</f>
        <v>Residual Costs</v>
      </c>
      <c r="E57" s="53" t="s">
        <v>110</v>
      </c>
      <c r="F57" s="53" t="str">
        <f t="shared" si="38"/>
        <v>$Millions</v>
      </c>
      <c r="G57" s="53" t="str">
        <f>Nominal</f>
        <v>Nominal</v>
      </c>
      <c r="H57" s="115" t="s">
        <v>92</v>
      </c>
      <c r="J57" s="60">
        <f t="shared" si="39"/>
        <v>0.64918801770486712</v>
      </c>
      <c r="K57" s="60">
        <f t="shared" si="39"/>
        <v>0</v>
      </c>
      <c r="L57" s="60">
        <f t="shared" si="41"/>
        <v>0.64918801770486712</v>
      </c>
      <c r="M57" s="60">
        <f t="shared" si="40"/>
        <v>-5.151110665707484E-2</v>
      </c>
      <c r="N57" s="60">
        <f t="shared" si="40"/>
        <v>0.85076256827105423</v>
      </c>
      <c r="O57" s="60">
        <f t="shared" si="40"/>
        <v>0.31850810013558073</v>
      </c>
      <c r="P57" s="60">
        <f t="shared" si="42"/>
        <v>1.1177595617495601</v>
      </c>
      <c r="Q57" s="60">
        <f>L57+P57</f>
        <v>1.7669475794544272</v>
      </c>
    </row>
    <row r="58" spans="1:17" ht="12.75" x14ac:dyDescent="0.2">
      <c r="D58" s="6" t="str">
        <f>D13</f>
        <v>Expensed Corporate Overheads</v>
      </c>
      <c r="E58" s="53" t="s">
        <v>110</v>
      </c>
      <c r="F58" s="53" t="str">
        <f t="shared" si="38"/>
        <v>$Millions</v>
      </c>
      <c r="G58" s="53" t="str">
        <f>Nominal</f>
        <v>Nominal</v>
      </c>
      <c r="H58" s="115" t="s">
        <v>92</v>
      </c>
      <c r="J58" s="60">
        <f>SUMIF($I$24:$I$44,$D58,J$24:J$44)+J13</f>
        <v>2.0370186368209637</v>
      </c>
      <c r="K58" s="60">
        <f t="shared" si="39"/>
        <v>0.38080970414937448</v>
      </c>
      <c r="L58" s="60">
        <f t="shared" si="41"/>
        <v>2.4178283409703383</v>
      </c>
      <c r="M58" s="60">
        <f t="shared" si="40"/>
        <v>0.94305598864634166</v>
      </c>
      <c r="N58" s="60">
        <f t="shared" si="40"/>
        <v>0.54655219044886483</v>
      </c>
      <c r="O58" s="60">
        <f t="shared" si="40"/>
        <v>2.181231726671645</v>
      </c>
      <c r="P58" s="60">
        <f t="shared" si="42"/>
        <v>3.6708399057668517</v>
      </c>
      <c r="Q58" s="60">
        <f>L58+P58</f>
        <v>6.08866824673719</v>
      </c>
    </row>
    <row r="60" spans="1:17" ht="12.75" x14ac:dyDescent="0.2">
      <c r="D60" s="57" t="s">
        <v>142</v>
      </c>
      <c r="E60" s="56" t="s">
        <v>110</v>
      </c>
      <c r="F60" s="56" t="str">
        <f>F55</f>
        <v>$Millions</v>
      </c>
      <c r="G60" s="56" t="str">
        <f>G55</f>
        <v>Nominal</v>
      </c>
      <c r="H60" s="56" t="str">
        <f>H55</f>
        <v>End Period</v>
      </c>
      <c r="J60" s="61">
        <f t="shared" ref="J60:Q60" si="43">SUM(J55:J58)</f>
        <v>6.340604470899831</v>
      </c>
      <c r="K60" s="61">
        <f t="shared" si="43"/>
        <v>0.82653376834847991</v>
      </c>
      <c r="L60" s="61">
        <f t="shared" si="43"/>
        <v>7.1671382392483105</v>
      </c>
      <c r="M60" s="61">
        <f t="shared" si="43"/>
        <v>2.5635080968397004</v>
      </c>
      <c r="N60" s="61">
        <f t="shared" si="43"/>
        <v>2.7807693087329217</v>
      </c>
      <c r="O60" s="61">
        <f t="shared" si="43"/>
        <v>6.4222277891457979</v>
      </c>
      <c r="P60" s="61">
        <f t="shared" si="43"/>
        <v>11.76650519471842</v>
      </c>
      <c r="Q60" s="61">
        <f t="shared" si="43"/>
        <v>18.933643433966729</v>
      </c>
    </row>
    <row r="62" spans="1:17" s="2" customFormat="1" ht="15.75" x14ac:dyDescent="0.2">
      <c r="B62" s="2" t="s">
        <v>35</v>
      </c>
    </row>
  </sheetData>
  <conditionalFormatting sqref="B2">
    <cfRule type="cellIs" dxfId="7" priority="1" operator="notEqual">
      <formula>"No Errors Found"</formula>
    </cfRule>
  </conditionalFormatting>
  <pageMargins left="0.7" right="0.7" top="0.75" bottom="0.75" header="0.3" footer="0.3"/>
  <pageSetup paperSize="9" orientation="portrait" r:id="rId1"/>
  <ignoredErrors>
    <ignoredError sqref="J28:K28 M28:O28 L13 L10 L11 L12 J33:K33 M33:O33 J38:K38 M38:O38" unlockedFormula="1"/>
    <ignoredError sqref="L28 P28:Q28 L33 P33:Q33 L38 P38:Q38 L55:L5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0D904-615C-4909-BEDD-55D4065768CD}">
  <sheetPr>
    <tabColor theme="3" tint="0.79998168889431442"/>
  </sheetPr>
  <dimension ref="A1:P33"/>
  <sheetViews>
    <sheetView showGridLines="0" zoomScaleNormal="100" workbookViewId="0">
      <selection activeCell="R21" sqref="R21"/>
    </sheetView>
  </sheetViews>
  <sheetFormatPr defaultColWidth="9.33203125" defaultRowHeight="11.25" x14ac:dyDescent="0.2"/>
  <cols>
    <col min="1" max="1" width="3.33203125" customWidth="1"/>
    <col min="2" max="2" width="8.6640625" customWidth="1"/>
    <col min="3" max="3" width="5" customWidth="1"/>
    <col min="4" max="4" width="44" customWidth="1"/>
    <col min="5" max="5" width="15.6640625" customWidth="1"/>
    <col min="6" max="8" width="13.6640625" customWidth="1"/>
    <col min="9" max="9" width="3.6640625" customWidth="1"/>
    <col min="10" max="16" width="11.6640625" customWidth="1"/>
  </cols>
  <sheetData>
    <row r="1" spans="1:16" ht="19.5" x14ac:dyDescent="0.2">
      <c r="A1" s="48">
        <f>IF(SUM($A5:$A32)&gt;0,1,0)</f>
        <v>0</v>
      </c>
      <c r="B1" s="3" t="s">
        <v>143</v>
      </c>
    </row>
    <row r="2" spans="1:16" x14ac:dyDescent="0.2">
      <c r="B2" s="11" t="str">
        <f>Title_Msg</f>
        <v>No Errors Found</v>
      </c>
    </row>
    <row r="3" spans="1:16" x14ac:dyDescent="0.2">
      <c r="B3" s="43"/>
      <c r="C3" s="38"/>
      <c r="D3" s="38"/>
      <c r="E3" s="38"/>
    </row>
    <row r="4" spans="1:16" ht="12.75" x14ac:dyDescent="0.2">
      <c r="B4" s="36" t="str">
        <f>Model_Name</f>
        <v>PWC - NTESMO - Opex Base and OH</v>
      </c>
      <c r="E4" s="13" t="str">
        <f>Lookup!E$20</f>
        <v>Source</v>
      </c>
      <c r="F4" s="13" t="str">
        <f>Lookup!F$20</f>
        <v>Unit</v>
      </c>
      <c r="G4" s="13" t="str">
        <f>Lookup!G$20</f>
        <v>Basis</v>
      </c>
      <c r="H4" s="13" t="str">
        <f>Lookup!H$20</f>
        <v>Timing</v>
      </c>
      <c r="J4" s="130" t="s">
        <v>144</v>
      </c>
      <c r="K4" s="130" t="s">
        <v>145</v>
      </c>
      <c r="L4" s="130" t="s">
        <v>146</v>
      </c>
      <c r="M4" s="130" t="s">
        <v>147</v>
      </c>
      <c r="N4" s="130" t="s">
        <v>148</v>
      </c>
      <c r="O4" s="130" t="s">
        <v>149</v>
      </c>
      <c r="P4" s="130" t="s">
        <v>150</v>
      </c>
    </row>
    <row r="6" spans="1:16" s="2" customFormat="1" ht="15.75" x14ac:dyDescent="0.2">
      <c r="B6" s="2" t="s">
        <v>151</v>
      </c>
    </row>
    <row r="8" spans="1:16" s="7" customFormat="1" ht="15" x14ac:dyDescent="0.2">
      <c r="C8" s="7" t="s">
        <v>152</v>
      </c>
    </row>
    <row r="9" spans="1:16" x14ac:dyDescent="0.2">
      <c r="C9" s="95"/>
      <c r="D9" s="95"/>
      <c r="E9" s="95"/>
      <c r="F9" s="95"/>
      <c r="G9" s="95"/>
      <c r="H9" s="95"/>
    </row>
    <row r="10" spans="1:16" ht="12.75" x14ac:dyDescent="0.2">
      <c r="C10" s="95"/>
      <c r="D10" s="113" t="s">
        <v>106</v>
      </c>
      <c r="E10" s="13" t="s">
        <v>50</v>
      </c>
      <c r="F10" s="13" t="s">
        <v>51</v>
      </c>
      <c r="G10" s="13" t="s">
        <v>52</v>
      </c>
      <c r="H10" s="13" t="s">
        <v>53</v>
      </c>
      <c r="J10" s="130" t="s">
        <v>144</v>
      </c>
      <c r="K10" s="130" t="s">
        <v>145</v>
      </c>
      <c r="L10" s="130" t="s">
        <v>146</v>
      </c>
      <c r="M10" s="130" t="s">
        <v>147</v>
      </c>
      <c r="N10" s="130" t="s">
        <v>148</v>
      </c>
      <c r="O10" s="130" t="s">
        <v>149</v>
      </c>
      <c r="P10" s="130" t="s">
        <v>150</v>
      </c>
    </row>
    <row r="11" spans="1:16" x14ac:dyDescent="0.2">
      <c r="C11" s="95"/>
      <c r="D11" s="95"/>
      <c r="E11" s="95"/>
      <c r="F11" s="95"/>
      <c r="G11" s="95"/>
      <c r="H11" s="95"/>
    </row>
    <row r="12" spans="1:16" ht="12.75" x14ac:dyDescent="0.2">
      <c r="C12" s="95"/>
      <c r="D12" s="126" t="s">
        <v>101</v>
      </c>
      <c r="E12" s="127" t="s">
        <v>125</v>
      </c>
      <c r="F12" s="115" t="s">
        <v>74</v>
      </c>
      <c r="G12" s="128" t="s">
        <v>85</v>
      </c>
      <c r="H12" s="128" t="s">
        <v>153</v>
      </c>
      <c r="J12" s="116">
        <f>'[1](Re) Output_Overheads'!J12</f>
        <v>0</v>
      </c>
      <c r="K12" s="116">
        <f>'[1](Re) Output_Overheads'!K12</f>
        <v>0</v>
      </c>
      <c r="L12" s="116">
        <f>'[1](Re) Output_Overheads'!L12</f>
        <v>0</v>
      </c>
      <c r="M12" s="116">
        <f>'[1](Re) Output_Overheads'!M12</f>
        <v>0</v>
      </c>
      <c r="N12" s="116">
        <f>'[1](Re) Output_Overheads'!N12</f>
        <v>0</v>
      </c>
      <c r="O12" s="116">
        <f>'[1](Re) Output_Overheads'!O12</f>
        <v>0</v>
      </c>
      <c r="P12" s="116">
        <f>'[1](Re) Output_Overheads'!P12</f>
        <v>0</v>
      </c>
    </row>
    <row r="13" spans="1:16" ht="12.75" x14ac:dyDescent="0.2">
      <c r="C13" s="95"/>
      <c r="D13" s="126" t="s">
        <v>102</v>
      </c>
      <c r="E13" s="127" t="s">
        <v>125</v>
      </c>
      <c r="F13" s="115" t="s">
        <v>74</v>
      </c>
      <c r="G13" s="128" t="s">
        <v>85</v>
      </c>
      <c r="H13" s="128" t="s">
        <v>153</v>
      </c>
      <c r="J13" s="116">
        <f>'[1](Re) Output_Overheads'!J13</f>
        <v>0</v>
      </c>
      <c r="K13" s="116">
        <f>'[1](Re) Output_Overheads'!K13</f>
        <v>0</v>
      </c>
      <c r="L13" s="116">
        <f>'[1](Re) Output_Overheads'!L13</f>
        <v>0</v>
      </c>
      <c r="M13" s="116">
        <f>'[1](Re) Output_Overheads'!M13</f>
        <v>0</v>
      </c>
      <c r="N13" s="116">
        <f>'[1](Re) Output_Overheads'!N13</f>
        <v>0</v>
      </c>
      <c r="O13" s="116">
        <f>'[1](Re) Output_Overheads'!O13</f>
        <v>0</v>
      </c>
      <c r="P13" s="116">
        <f>'[1](Re) Output_Overheads'!P13</f>
        <v>0</v>
      </c>
    </row>
    <row r="14" spans="1:16" ht="12.75" x14ac:dyDescent="0.2">
      <c r="C14" s="95"/>
      <c r="D14" s="129" t="s">
        <v>154</v>
      </c>
      <c r="E14" s="118" t="s">
        <v>110</v>
      </c>
      <c r="F14" s="118" t="s">
        <v>74</v>
      </c>
      <c r="G14" s="130" t="s">
        <v>85</v>
      </c>
      <c r="H14" s="130" t="s">
        <v>153</v>
      </c>
      <c r="J14" s="65">
        <f>SUM(J12:J13)</f>
        <v>0</v>
      </c>
      <c r="K14" s="65">
        <f t="shared" ref="K14" si="0">SUM(K12:K13)</f>
        <v>0</v>
      </c>
      <c r="L14" s="65">
        <f t="shared" ref="L14" si="1">SUM(L12:L13)</f>
        <v>0</v>
      </c>
      <c r="M14" s="65">
        <f t="shared" ref="M14" si="2">SUM(M12:M13)</f>
        <v>0</v>
      </c>
      <c r="N14" s="65">
        <f t="shared" ref="N14" si="3">SUM(N12:N13)</f>
        <v>0</v>
      </c>
      <c r="O14" s="65">
        <f t="shared" ref="O14" si="4">SUM(O12:O13)</f>
        <v>0</v>
      </c>
      <c r="P14" s="65">
        <f t="shared" ref="P14" si="5">SUM(P12:P13)</f>
        <v>0</v>
      </c>
    </row>
    <row r="15" spans="1:16" x14ac:dyDescent="0.2">
      <c r="C15" s="95"/>
      <c r="D15" s="95"/>
      <c r="E15" s="95"/>
      <c r="F15" s="95"/>
      <c r="G15" s="95"/>
      <c r="H15" s="95"/>
    </row>
    <row r="16" spans="1:16" s="7" customFormat="1" ht="15" x14ac:dyDescent="0.2">
      <c r="C16" s="7" t="s">
        <v>155</v>
      </c>
    </row>
    <row r="17" spans="2:16" x14ac:dyDescent="0.2">
      <c r="C17" s="95"/>
      <c r="D17" s="95"/>
      <c r="E17" s="95"/>
      <c r="F17" s="95"/>
      <c r="G17" s="95"/>
      <c r="H17" s="95"/>
    </row>
    <row r="18" spans="2:16" ht="12.75" x14ac:dyDescent="0.2">
      <c r="C18" s="95"/>
      <c r="D18" s="113" t="s">
        <v>106</v>
      </c>
      <c r="E18" s="13" t="s">
        <v>50</v>
      </c>
      <c r="F18" s="13" t="s">
        <v>51</v>
      </c>
      <c r="G18" s="13" t="s">
        <v>52</v>
      </c>
      <c r="H18" s="13" t="s">
        <v>53</v>
      </c>
      <c r="J18" s="130" t="s">
        <v>144</v>
      </c>
      <c r="K18" s="130" t="s">
        <v>145</v>
      </c>
      <c r="L18" s="130" t="s">
        <v>146</v>
      </c>
      <c r="M18" s="130" t="s">
        <v>147</v>
      </c>
      <c r="N18" s="130" t="s">
        <v>148</v>
      </c>
      <c r="O18" s="130" t="s">
        <v>149</v>
      </c>
      <c r="P18" s="130" t="s">
        <v>150</v>
      </c>
    </row>
    <row r="19" spans="2:16" x14ac:dyDescent="0.2">
      <c r="C19" s="95"/>
      <c r="D19" s="95"/>
      <c r="E19" s="95"/>
      <c r="F19" s="95"/>
      <c r="G19" s="95"/>
      <c r="H19" s="95"/>
    </row>
    <row r="20" spans="2:16" ht="12.75" x14ac:dyDescent="0.2">
      <c r="C20" s="95"/>
      <c r="D20" s="126" t="s">
        <v>101</v>
      </c>
      <c r="E20" s="127" t="s">
        <v>125</v>
      </c>
      <c r="F20" s="115" t="s">
        <v>74</v>
      </c>
      <c r="G20" s="128" t="s">
        <v>85</v>
      </c>
      <c r="H20" s="128" t="s">
        <v>153</v>
      </c>
      <c r="J20" s="116">
        <f>'[1](Re) Output_Overheads'!J20</f>
        <v>0</v>
      </c>
      <c r="K20" s="116">
        <f>'[1](Re) Output_Overheads'!K20</f>
        <v>0</v>
      </c>
      <c r="L20" s="116">
        <f>'[1](Re) Output_Overheads'!L20</f>
        <v>0</v>
      </c>
      <c r="M20" s="116">
        <f>'[1](Re) Output_Overheads'!M20</f>
        <v>0</v>
      </c>
      <c r="N20" s="116">
        <f>'[1](Re) Output_Overheads'!N20</f>
        <v>0</v>
      </c>
      <c r="O20" s="116">
        <f>'[1](Re) Output_Overheads'!O20</f>
        <v>0</v>
      </c>
      <c r="P20" s="116">
        <f>'[1](Re) Output_Overheads'!P20</f>
        <v>0</v>
      </c>
    </row>
    <row r="21" spans="2:16" ht="12.75" x14ac:dyDescent="0.2">
      <c r="C21" s="95"/>
      <c r="D21" s="126" t="s">
        <v>102</v>
      </c>
      <c r="E21" s="127" t="s">
        <v>125</v>
      </c>
      <c r="F21" s="115" t="s">
        <v>74</v>
      </c>
      <c r="G21" s="128" t="s">
        <v>85</v>
      </c>
      <c r="H21" s="128" t="s">
        <v>153</v>
      </c>
      <c r="J21" s="116">
        <f>'[1](Re) Output_Overheads'!J21</f>
        <v>0</v>
      </c>
      <c r="K21" s="116">
        <f>'[1](Re) Output_Overheads'!K21</f>
        <v>0</v>
      </c>
      <c r="L21" s="116">
        <f>'[1](Re) Output_Overheads'!L21</f>
        <v>0</v>
      </c>
      <c r="M21" s="116">
        <f>'[1](Re) Output_Overheads'!M21</f>
        <v>0</v>
      </c>
      <c r="N21" s="116">
        <f>'[1](Re) Output_Overheads'!N21</f>
        <v>0</v>
      </c>
      <c r="O21" s="116">
        <f>'[1](Re) Output_Overheads'!O21</f>
        <v>0</v>
      </c>
      <c r="P21" s="116">
        <f>'[1](Re) Output_Overheads'!P21</f>
        <v>0</v>
      </c>
    </row>
    <row r="22" spans="2:16" ht="12.75" x14ac:dyDescent="0.2">
      <c r="C22" s="95"/>
      <c r="D22" s="129" t="s">
        <v>156</v>
      </c>
      <c r="E22" s="118" t="s">
        <v>110</v>
      </c>
      <c r="F22" s="118" t="s">
        <v>74</v>
      </c>
      <c r="G22" s="130" t="s">
        <v>85</v>
      </c>
      <c r="H22" s="130" t="s">
        <v>153</v>
      </c>
      <c r="J22" s="65">
        <f>SUM(J20:J21)</f>
        <v>0</v>
      </c>
      <c r="K22" s="65">
        <f t="shared" ref="K22" si="6">SUM(K20:K21)</f>
        <v>0</v>
      </c>
      <c r="L22" s="65">
        <f t="shared" ref="L22" si="7">SUM(L20:L21)</f>
        <v>0</v>
      </c>
      <c r="M22" s="65">
        <f t="shared" ref="M22" si="8">SUM(M20:M21)</f>
        <v>0</v>
      </c>
      <c r="N22" s="65">
        <f t="shared" ref="N22" si="9">SUM(N20:N21)</f>
        <v>0</v>
      </c>
      <c r="O22" s="65">
        <f t="shared" ref="O22" si="10">SUM(O20:O21)</f>
        <v>0</v>
      </c>
      <c r="P22" s="65">
        <f t="shared" ref="P22" si="11">SUM(P20:P21)</f>
        <v>0</v>
      </c>
    </row>
    <row r="23" spans="2:16" x14ac:dyDescent="0.2">
      <c r="C23" s="95"/>
      <c r="D23" s="95"/>
      <c r="E23" s="95"/>
      <c r="F23" s="95"/>
      <c r="G23" s="95"/>
      <c r="H23" s="95"/>
    </row>
    <row r="24" spans="2:16" s="2" customFormat="1" ht="15.75" x14ac:dyDescent="0.2">
      <c r="B24" s="2" t="s">
        <v>157</v>
      </c>
      <c r="C24" s="131"/>
      <c r="D24" s="131"/>
      <c r="E24" s="131"/>
      <c r="F24" s="131"/>
      <c r="G24" s="131"/>
      <c r="H24" s="131"/>
    </row>
    <row r="25" spans="2:16" x14ac:dyDescent="0.2">
      <c r="C25" s="95"/>
      <c r="D25" s="95"/>
      <c r="E25" s="95"/>
      <c r="F25" s="95"/>
      <c r="G25" s="95"/>
      <c r="H25" s="95"/>
    </row>
    <row r="26" spans="2:16" ht="12.75" x14ac:dyDescent="0.2">
      <c r="C26" s="95"/>
      <c r="D26" s="113" t="s">
        <v>106</v>
      </c>
      <c r="E26" s="13" t="s">
        <v>50</v>
      </c>
      <c r="F26" s="13" t="s">
        <v>51</v>
      </c>
      <c r="G26" s="13" t="s">
        <v>52</v>
      </c>
      <c r="H26" s="13" t="s">
        <v>53</v>
      </c>
      <c r="J26" s="130" t="s">
        <v>144</v>
      </c>
      <c r="K26" s="130" t="s">
        <v>145</v>
      </c>
      <c r="L26" s="130" t="s">
        <v>146</v>
      </c>
      <c r="M26" s="130" t="s">
        <v>147</v>
      </c>
      <c r="N26" s="130" t="s">
        <v>148</v>
      </c>
      <c r="O26" s="130" t="s">
        <v>149</v>
      </c>
      <c r="P26" s="130" t="s">
        <v>150</v>
      </c>
    </row>
    <row r="27" spans="2:16" x14ac:dyDescent="0.2">
      <c r="C27" s="95"/>
      <c r="D27" s="95"/>
      <c r="E27" s="95"/>
      <c r="F27" s="95"/>
      <c r="G27" s="95"/>
      <c r="H27" s="95"/>
    </row>
    <row r="28" spans="2:16" ht="12.75" x14ac:dyDescent="0.2">
      <c r="C28" s="95"/>
      <c r="D28" s="126" t="s">
        <v>101</v>
      </c>
      <c r="E28" s="115" t="s">
        <v>110</v>
      </c>
      <c r="F28" s="115" t="s">
        <v>74</v>
      </c>
      <c r="G28" s="128" t="s">
        <v>85</v>
      </c>
      <c r="H28" s="128" t="s">
        <v>153</v>
      </c>
      <c r="J28" s="65">
        <f t="shared" ref="J28:P29" si="12">J12+J20</f>
        <v>0</v>
      </c>
      <c r="K28" s="65">
        <f t="shared" si="12"/>
        <v>0</v>
      </c>
      <c r="L28" s="65">
        <f t="shared" si="12"/>
        <v>0</v>
      </c>
      <c r="M28" s="65">
        <f t="shared" si="12"/>
        <v>0</v>
      </c>
      <c r="N28" s="65">
        <f t="shared" si="12"/>
        <v>0</v>
      </c>
      <c r="O28" s="65">
        <f t="shared" si="12"/>
        <v>0</v>
      </c>
      <c r="P28" s="65">
        <f t="shared" si="12"/>
        <v>0</v>
      </c>
    </row>
    <row r="29" spans="2:16" ht="12.75" x14ac:dyDescent="0.2">
      <c r="C29" s="95"/>
      <c r="D29" s="126" t="s">
        <v>102</v>
      </c>
      <c r="E29" s="115" t="s">
        <v>110</v>
      </c>
      <c r="F29" s="115" t="s">
        <v>74</v>
      </c>
      <c r="G29" s="128" t="s">
        <v>85</v>
      </c>
      <c r="H29" s="128" t="s">
        <v>153</v>
      </c>
      <c r="J29" s="65">
        <f t="shared" si="12"/>
        <v>0</v>
      </c>
      <c r="K29" s="65">
        <f t="shared" si="12"/>
        <v>0</v>
      </c>
      <c r="L29" s="65">
        <f t="shared" si="12"/>
        <v>0</v>
      </c>
      <c r="M29" s="65">
        <f t="shared" si="12"/>
        <v>0</v>
      </c>
      <c r="N29" s="65">
        <f t="shared" si="12"/>
        <v>0</v>
      </c>
      <c r="O29" s="65">
        <f t="shared" si="12"/>
        <v>0</v>
      </c>
      <c r="P29" s="65">
        <f t="shared" si="12"/>
        <v>0</v>
      </c>
    </row>
    <row r="30" spans="2:16" ht="12.75" x14ac:dyDescent="0.2">
      <c r="C30" s="95"/>
      <c r="D30" s="129" t="s">
        <v>158</v>
      </c>
      <c r="E30" s="118" t="s">
        <v>110</v>
      </c>
      <c r="F30" s="118" t="s">
        <v>74</v>
      </c>
      <c r="G30" s="130" t="s">
        <v>85</v>
      </c>
      <c r="H30" s="130" t="s">
        <v>153</v>
      </c>
      <c r="J30" s="135">
        <f>SUM(J28:J29)</f>
        <v>0</v>
      </c>
      <c r="K30" s="135">
        <f t="shared" ref="K30" si="13">SUM(K28:K29)</f>
        <v>0</v>
      </c>
      <c r="L30" s="135">
        <f t="shared" ref="L30" si="14">SUM(L28:L29)</f>
        <v>0</v>
      </c>
      <c r="M30" s="135">
        <f t="shared" ref="M30" si="15">SUM(M28:M29)</f>
        <v>0</v>
      </c>
      <c r="N30" s="135">
        <f t="shared" ref="N30" si="16">SUM(N28:N29)</f>
        <v>0</v>
      </c>
      <c r="O30" s="135">
        <f t="shared" ref="O30" si="17">SUM(O28:O29)</f>
        <v>0</v>
      </c>
      <c r="P30" s="135">
        <f t="shared" ref="P30" si="18">SUM(P28:P29)</f>
        <v>0</v>
      </c>
    </row>
    <row r="33" spans="2:2" s="2" customFormat="1" ht="15.75" x14ac:dyDescent="0.2">
      <c r="B33" s="2" t="s">
        <v>35</v>
      </c>
    </row>
  </sheetData>
  <conditionalFormatting sqref="B2">
    <cfRule type="cellIs" dxfId="6" priority="1" operator="notEqual">
      <formula>"No Errors Found"</formula>
    </cfRule>
  </conditionalFormatting>
  <dataValidations disablePrompts="1" count="1">
    <dataValidation type="list" allowBlank="1" showInputMessage="1" showErrorMessage="1" sqref="G28:G30 G12:G14 G20:G22" xr:uid="{10FED02B-04F4-4DC1-A545-DF8DA6CC8CE1}">
      <formula1>Index_Period</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7B629-5272-47DB-9BFB-8573CF41BD4B}">
  <sheetPr>
    <tabColor theme="3"/>
  </sheetPr>
  <dimension ref="A1:P33"/>
  <sheetViews>
    <sheetView showGridLines="0" topLeftCell="A6" zoomScaleNormal="100" workbookViewId="0">
      <selection activeCell="J12" sqref="J12"/>
    </sheetView>
  </sheetViews>
  <sheetFormatPr defaultColWidth="9.33203125" defaultRowHeight="11.25" x14ac:dyDescent="0.2"/>
  <cols>
    <col min="1" max="1" width="3.33203125" customWidth="1"/>
    <col min="2" max="2" width="5.83203125" customWidth="1"/>
    <col min="3" max="3" width="5" customWidth="1"/>
    <col min="4" max="4" width="44" customWidth="1"/>
    <col min="5" max="5" width="15.6640625" customWidth="1"/>
    <col min="6" max="8" width="13.6640625" customWidth="1"/>
    <col min="9" max="9" width="7.5" bestFit="1" customWidth="1"/>
    <col min="10" max="16" width="11.6640625" customWidth="1"/>
  </cols>
  <sheetData>
    <row r="1" spans="1:16" ht="19.5" x14ac:dyDescent="0.2">
      <c r="A1" s="48">
        <f>IF(SUM($A5:$A33)&gt;0,1,0)</f>
        <v>0</v>
      </c>
      <c r="B1" s="3" t="s">
        <v>159</v>
      </c>
    </row>
    <row r="2" spans="1:16" x14ac:dyDescent="0.2">
      <c r="B2" s="11" t="str">
        <f>Title_Msg</f>
        <v>No Errors Found</v>
      </c>
    </row>
    <row r="3" spans="1:16" x14ac:dyDescent="0.2">
      <c r="B3" s="43"/>
      <c r="C3" s="38"/>
      <c r="D3" s="38"/>
      <c r="E3" s="38"/>
    </row>
    <row r="4" spans="1:16" ht="12.75" x14ac:dyDescent="0.2">
      <c r="B4" s="36" t="str">
        <f>Model_Name</f>
        <v>PWC - NTESMO - Opex Base and OH</v>
      </c>
      <c r="E4" s="13" t="str">
        <f>Lookup!E$20</f>
        <v>Source</v>
      </c>
      <c r="F4" s="13" t="str">
        <f>Lookup!F$20</f>
        <v>Unit</v>
      </c>
      <c r="G4" s="13" t="str">
        <f>Lookup!G$20</f>
        <v>Basis</v>
      </c>
      <c r="H4" s="13" t="str">
        <f>Lookup!H$20</f>
        <v>Timing</v>
      </c>
      <c r="J4" s="130" t="s">
        <v>144</v>
      </c>
      <c r="K4" s="130" t="s">
        <v>145</v>
      </c>
      <c r="L4" s="130" t="s">
        <v>146</v>
      </c>
      <c r="M4" s="130" t="s">
        <v>147</v>
      </c>
      <c r="N4" s="130" t="s">
        <v>148</v>
      </c>
      <c r="O4" s="130" t="s">
        <v>149</v>
      </c>
      <c r="P4" s="130" t="s">
        <v>150</v>
      </c>
    </row>
    <row r="6" spans="1:16" s="2" customFormat="1" ht="15.75" x14ac:dyDescent="0.2">
      <c r="B6" s="2" t="s">
        <v>160</v>
      </c>
    </row>
    <row r="8" spans="1:16" s="7" customFormat="1" ht="15" x14ac:dyDescent="0.2">
      <c r="C8" s="7" t="s">
        <v>152</v>
      </c>
    </row>
    <row r="10" spans="1:16" ht="12.75" x14ac:dyDescent="0.2">
      <c r="D10" s="55" t="s">
        <v>106</v>
      </c>
      <c r="E10" s="13" t="str">
        <f>E$4</f>
        <v>Source</v>
      </c>
      <c r="F10" s="13" t="str">
        <f t="shared" ref="F10:H10" si="0">F$4</f>
        <v>Unit</v>
      </c>
      <c r="G10" s="13" t="str">
        <f t="shared" si="0"/>
        <v>Basis</v>
      </c>
      <c r="H10" s="13" t="str">
        <f t="shared" si="0"/>
        <v>Timing</v>
      </c>
      <c r="I10" s="13" t="s">
        <v>161</v>
      </c>
      <c r="J10" s="130" t="s">
        <v>144</v>
      </c>
      <c r="K10" s="130" t="s">
        <v>145</v>
      </c>
      <c r="L10" s="130" t="s">
        <v>146</v>
      </c>
      <c r="M10" s="130" t="s">
        <v>147</v>
      </c>
      <c r="N10" s="130" t="s">
        <v>148</v>
      </c>
      <c r="O10" s="130" t="s">
        <v>149</v>
      </c>
      <c r="P10" s="130" t="s">
        <v>150</v>
      </c>
    </row>
    <row r="12" spans="1:16" ht="12.75" x14ac:dyDescent="0.2">
      <c r="D12" s="64" t="str">
        <f>Lookup!$D$76</f>
        <v>System Control</v>
      </c>
      <c r="E12" s="53" t="s">
        <v>125</v>
      </c>
      <c r="F12" s="53" t="str">
        <f>Thousands</f>
        <v>$000's</v>
      </c>
      <c r="G12" s="34" t="s">
        <v>162</v>
      </c>
      <c r="H12" s="53" t="str">
        <f>End_Period</f>
        <v>End Period</v>
      </c>
      <c r="I12" s="72">
        <v>1</v>
      </c>
      <c r="J12" s="65" cm="1">
        <f t="array" ref="J12">'(Re)_Input_Overheads'!J12*INDEX(Input_CPI!K$19:K$31,$I12)*10^3</f>
        <v>0</v>
      </c>
      <c r="K12" s="65" cm="1">
        <f t="array" ref="K12">'(Re)_Input_Overheads'!K12*INDEX(Input_CPI!L$19:L$31,$I12)*10^3</f>
        <v>0</v>
      </c>
      <c r="L12" s="65" cm="1">
        <f t="array" ref="L12">'(Re)_Input_Overheads'!L12*INDEX(Input_CPI!M$19:M$31,$I12)*10^3</f>
        <v>0</v>
      </c>
      <c r="M12" s="65" cm="1">
        <f t="array" ref="M12">'(Re)_Input_Overheads'!M12*INDEX(Input_CPI!N$19:N$31,$I12)*10^3</f>
        <v>0</v>
      </c>
      <c r="N12" s="65" cm="1">
        <f t="array" ref="N12">'(Re)_Input_Overheads'!N12*INDEX(Input_CPI!O$19:O$31,$I12)*10^3</f>
        <v>0</v>
      </c>
      <c r="O12" s="65" cm="1">
        <f t="array" ref="O12">'(Re)_Input_Overheads'!O12*INDEX(Input_CPI!P$19:P$31,$I12)*10^3</f>
        <v>0</v>
      </c>
      <c r="P12" s="65" cm="1">
        <f t="array" ref="P12">'(Re)_Input_Overheads'!P12*INDEX(Input_CPI!Q$19:Q$31,$I12)*10^3</f>
        <v>0</v>
      </c>
    </row>
    <row r="13" spans="1:16" ht="12.75" x14ac:dyDescent="0.2">
      <c r="D13" s="64" t="str">
        <f>Lookup!$D$77</f>
        <v>Market Operator</v>
      </c>
      <c r="E13" s="53" t="s">
        <v>125</v>
      </c>
      <c r="F13" s="53" t="str">
        <f>$F$12</f>
        <v>$000's</v>
      </c>
      <c r="G13" s="53" t="str">
        <f>$G$12</f>
        <v>Real $2025</v>
      </c>
      <c r="H13" s="53" t="str">
        <f>End_Period</f>
        <v>End Period</v>
      </c>
      <c r="I13" s="71">
        <f t="shared" ref="I13:I14" si="1">$I$12</f>
        <v>1</v>
      </c>
      <c r="J13" s="65" cm="1">
        <f t="array" ref="J13">'(Re)_Input_Overheads'!J13*INDEX(Input_CPI!K$19:K$31,$I13)*10^3</f>
        <v>0</v>
      </c>
      <c r="K13" s="65" cm="1">
        <f t="array" ref="K13">'(Re)_Input_Overheads'!K13*INDEX(Input_CPI!L$19:L$31,$I13)*10^3</f>
        <v>0</v>
      </c>
      <c r="L13" s="65" cm="1">
        <f t="array" ref="L13">'(Re)_Input_Overheads'!L13*INDEX(Input_CPI!M$19:M$31,$I13)*10^3</f>
        <v>0</v>
      </c>
      <c r="M13" s="65" cm="1">
        <f t="array" ref="M13">'(Re)_Input_Overheads'!M13*INDEX(Input_CPI!N$19:N$31,$I13)*10^3</f>
        <v>0</v>
      </c>
      <c r="N13" s="65" cm="1">
        <f t="array" ref="N13">'(Re)_Input_Overheads'!N13*INDEX(Input_CPI!O$19:O$31,$I13)*10^3</f>
        <v>0</v>
      </c>
      <c r="O13" s="65" cm="1">
        <f t="array" ref="O13">'(Re)_Input_Overheads'!O13*INDEX(Input_CPI!P$19:P$31,$I13)*10^3</f>
        <v>0</v>
      </c>
      <c r="P13" s="65" cm="1">
        <f t="array" ref="P13">'(Re)_Input_Overheads'!P13*INDEX(Input_CPI!Q$19:Q$31,$I13)*10^3</f>
        <v>0</v>
      </c>
    </row>
    <row r="14" spans="1:16" ht="12.75" x14ac:dyDescent="0.2">
      <c r="D14" s="58" t="s">
        <v>154</v>
      </c>
      <c r="E14" s="53" t="s">
        <v>110</v>
      </c>
      <c r="F14" s="53" t="str">
        <f>$F$12</f>
        <v>$000's</v>
      </c>
      <c r="G14" s="53" t="str">
        <f>$G$12</f>
        <v>Real $2025</v>
      </c>
      <c r="H14" s="53" t="str">
        <f>End_Period</f>
        <v>End Period</v>
      </c>
      <c r="I14" s="71">
        <f t="shared" si="1"/>
        <v>1</v>
      </c>
      <c r="J14" s="65">
        <f>SUM(J12:J13)</f>
        <v>0</v>
      </c>
      <c r="K14" s="65">
        <f t="shared" ref="K14:P14" si="2">SUM(K12:K13)</f>
        <v>0</v>
      </c>
      <c r="L14" s="65">
        <f t="shared" si="2"/>
        <v>0</v>
      </c>
      <c r="M14" s="65">
        <f t="shared" si="2"/>
        <v>0</v>
      </c>
      <c r="N14" s="65">
        <f t="shared" si="2"/>
        <v>0</v>
      </c>
      <c r="O14" s="65">
        <f t="shared" si="2"/>
        <v>0</v>
      </c>
      <c r="P14" s="65">
        <f t="shared" si="2"/>
        <v>0</v>
      </c>
    </row>
    <row r="15" spans="1:16" ht="12.75" x14ac:dyDescent="0.2">
      <c r="I15" s="71"/>
    </row>
    <row r="16" spans="1:16" s="7" customFormat="1" ht="15" x14ac:dyDescent="0.2">
      <c r="C16" s="7" t="s">
        <v>155</v>
      </c>
    </row>
    <row r="18" spans="1:16" ht="12.75" x14ac:dyDescent="0.2">
      <c r="D18" s="55" t="s">
        <v>106</v>
      </c>
      <c r="E18" s="13" t="str">
        <f>E$4</f>
        <v>Source</v>
      </c>
      <c r="F18" s="13" t="str">
        <f t="shared" ref="F18:H18" si="3">F$4</f>
        <v>Unit</v>
      </c>
      <c r="G18" s="13" t="str">
        <f t="shared" si="3"/>
        <v>Basis</v>
      </c>
      <c r="H18" s="13" t="str">
        <f t="shared" si="3"/>
        <v>Timing</v>
      </c>
      <c r="I18" s="13" t="s">
        <v>161</v>
      </c>
      <c r="J18" s="130" t="s">
        <v>144</v>
      </c>
      <c r="K18" s="130" t="s">
        <v>145</v>
      </c>
      <c r="L18" s="130" t="s">
        <v>146</v>
      </c>
      <c r="M18" s="130" t="s">
        <v>147</v>
      </c>
      <c r="N18" s="130" t="s">
        <v>148</v>
      </c>
      <c r="O18" s="130" t="s">
        <v>149</v>
      </c>
      <c r="P18" s="130" t="s">
        <v>150</v>
      </c>
    </row>
    <row r="20" spans="1:16" ht="12.75" x14ac:dyDescent="0.2">
      <c r="D20" s="64" t="str">
        <f>Lookup!$D$76</f>
        <v>System Control</v>
      </c>
      <c r="E20" s="53" t="s">
        <v>125</v>
      </c>
      <c r="F20" s="53" t="str">
        <f t="shared" ref="F20:F22" si="4">$F$12</f>
        <v>$000's</v>
      </c>
      <c r="G20" s="53" t="str">
        <f t="shared" ref="G20:G22" si="5">$G$12</f>
        <v>Real $2025</v>
      </c>
      <c r="H20" s="53" t="str">
        <f>End_Period</f>
        <v>End Period</v>
      </c>
      <c r="I20" s="71">
        <f t="shared" ref="I20:I22" si="6">$I$12</f>
        <v>1</v>
      </c>
      <c r="J20" s="65" cm="1">
        <f t="array" ref="J20">'(Re)_Input_Overheads'!J20*INDEX(Input_CPI!K$19:K$31,$I20)*10^3</f>
        <v>0</v>
      </c>
      <c r="K20" s="65" cm="1">
        <f t="array" ref="K20">'(Re)_Input_Overheads'!K20*INDEX(Input_CPI!L$19:L$31,$I20)*10^3</f>
        <v>0</v>
      </c>
      <c r="L20" s="65" cm="1">
        <f t="array" ref="L20">'(Re)_Input_Overheads'!L20*INDEX(Input_CPI!M$19:M$31,$I20)*10^3</f>
        <v>0</v>
      </c>
      <c r="M20" s="65" cm="1">
        <f t="array" ref="M20">'(Re)_Input_Overheads'!M20*INDEX(Input_CPI!N$19:N$31,$I20)*10^3</f>
        <v>0</v>
      </c>
      <c r="N20" s="65" cm="1">
        <f t="array" ref="N20">'(Re)_Input_Overheads'!N20*INDEX(Input_CPI!O$19:O$31,$I20)*10^3</f>
        <v>0</v>
      </c>
      <c r="O20" s="65" cm="1">
        <f t="array" ref="O20">'(Re)_Input_Overheads'!O20*INDEX(Input_CPI!P$19:P$31,$I20)*10^3</f>
        <v>0</v>
      </c>
      <c r="P20" s="65" cm="1">
        <f t="array" ref="P20">'(Re)_Input_Overheads'!P20*INDEX(Input_CPI!Q$19:Q$31,$I20)*10^3</f>
        <v>0</v>
      </c>
    </row>
    <row r="21" spans="1:16" ht="12.75" x14ac:dyDescent="0.2">
      <c r="D21" s="64" t="str">
        <f>Lookup!$D$77</f>
        <v>Market Operator</v>
      </c>
      <c r="E21" s="53" t="s">
        <v>125</v>
      </c>
      <c r="F21" s="53" t="str">
        <f t="shared" si="4"/>
        <v>$000's</v>
      </c>
      <c r="G21" s="53" t="str">
        <f t="shared" si="5"/>
        <v>Real $2025</v>
      </c>
      <c r="H21" s="53" t="str">
        <f>End_Period</f>
        <v>End Period</v>
      </c>
      <c r="I21" s="71">
        <f t="shared" si="6"/>
        <v>1</v>
      </c>
      <c r="J21" s="65" cm="1">
        <f t="array" ref="J21">'(Re)_Input_Overheads'!J21*INDEX(Input_CPI!K$19:K$31,$I21)*10^3</f>
        <v>0</v>
      </c>
      <c r="K21" s="65" cm="1">
        <f t="array" ref="K21">'(Re)_Input_Overheads'!K21*INDEX(Input_CPI!L$19:L$31,$I21)*10^3</f>
        <v>0</v>
      </c>
      <c r="L21" s="65" cm="1">
        <f t="array" ref="L21">'(Re)_Input_Overheads'!L21*INDEX(Input_CPI!M$19:M$31,$I21)*10^3</f>
        <v>0</v>
      </c>
      <c r="M21" s="65" cm="1">
        <f t="array" ref="M21">'(Re)_Input_Overheads'!M21*INDEX(Input_CPI!N$19:N$31,$I21)*10^3</f>
        <v>0</v>
      </c>
      <c r="N21" s="65" cm="1">
        <f t="array" ref="N21">'(Re)_Input_Overheads'!N21*INDEX(Input_CPI!O$19:O$31,$I21)*10^3</f>
        <v>0</v>
      </c>
      <c r="O21" s="65" cm="1">
        <f t="array" ref="O21">'(Re)_Input_Overheads'!O21*INDEX(Input_CPI!P$19:P$31,$I21)*10^3</f>
        <v>0</v>
      </c>
      <c r="P21" s="65" cm="1">
        <f t="array" ref="P21">'(Re)_Input_Overheads'!P21*INDEX(Input_CPI!Q$19:Q$31,$I21)*10^3</f>
        <v>0</v>
      </c>
    </row>
    <row r="22" spans="1:16" ht="12.75" x14ac:dyDescent="0.2">
      <c r="D22" s="58" t="s">
        <v>156</v>
      </c>
      <c r="E22" s="53" t="s">
        <v>110</v>
      </c>
      <c r="F22" s="53" t="str">
        <f t="shared" si="4"/>
        <v>$000's</v>
      </c>
      <c r="G22" s="53" t="str">
        <f t="shared" si="5"/>
        <v>Real $2025</v>
      </c>
      <c r="H22" s="53" t="str">
        <f>End_Period</f>
        <v>End Period</v>
      </c>
      <c r="I22" s="71">
        <f t="shared" si="6"/>
        <v>1</v>
      </c>
      <c r="J22" s="65">
        <f>SUM(J20:J21)</f>
        <v>0</v>
      </c>
      <c r="K22" s="65">
        <f t="shared" ref="K22:P22" si="7">SUM(K20:K21)</f>
        <v>0</v>
      </c>
      <c r="L22" s="65">
        <f t="shared" si="7"/>
        <v>0</v>
      </c>
      <c r="M22" s="65">
        <f t="shared" si="7"/>
        <v>0</v>
      </c>
      <c r="N22" s="65">
        <f t="shared" si="7"/>
        <v>0</v>
      </c>
      <c r="O22" s="65">
        <f t="shared" si="7"/>
        <v>0</v>
      </c>
      <c r="P22" s="65">
        <f t="shared" si="7"/>
        <v>0</v>
      </c>
    </row>
    <row r="24" spans="1:16" s="2" customFormat="1" ht="15.75" x14ac:dyDescent="0.2">
      <c r="B24" s="2" t="s">
        <v>157</v>
      </c>
    </row>
    <row r="26" spans="1:16" ht="12.75" x14ac:dyDescent="0.2">
      <c r="D26" s="55" t="s">
        <v>106</v>
      </c>
      <c r="E26" s="13" t="str">
        <f>E$4</f>
        <v>Source</v>
      </c>
      <c r="F26" s="13" t="str">
        <f t="shared" ref="F26:H26" si="8">F$4</f>
        <v>Unit</v>
      </c>
      <c r="G26" s="13" t="str">
        <f t="shared" si="8"/>
        <v>Basis</v>
      </c>
      <c r="H26" s="13" t="str">
        <f t="shared" si="8"/>
        <v>Timing</v>
      </c>
      <c r="J26" s="130" t="s">
        <v>144</v>
      </c>
      <c r="K26" s="130" t="s">
        <v>145</v>
      </c>
      <c r="L26" s="130" t="s">
        <v>146</v>
      </c>
      <c r="M26" s="130" t="s">
        <v>147</v>
      </c>
      <c r="N26" s="130" t="s">
        <v>148</v>
      </c>
      <c r="O26" s="130" t="s">
        <v>149</v>
      </c>
      <c r="P26" s="130" t="s">
        <v>150</v>
      </c>
    </row>
    <row r="28" spans="1:16" ht="12.75" x14ac:dyDescent="0.2">
      <c r="D28" s="64" t="str">
        <f>Lookup!$D$76</f>
        <v>System Control</v>
      </c>
      <c r="E28" s="53" t="s">
        <v>110</v>
      </c>
      <c r="F28" s="53" t="str">
        <f t="shared" ref="F28:F30" si="9">$F$12</f>
        <v>$000's</v>
      </c>
      <c r="G28" s="53" t="str">
        <f t="shared" ref="G28:G30" si="10">$G$12</f>
        <v>Real $2025</v>
      </c>
      <c r="H28" s="53" t="str">
        <f>End_Period</f>
        <v>End Period</v>
      </c>
      <c r="J28" s="65">
        <f t="shared" ref="J28:P29" si="11">J12+J20</f>
        <v>0</v>
      </c>
      <c r="K28" s="65">
        <f t="shared" si="11"/>
        <v>0</v>
      </c>
      <c r="L28" s="65">
        <f t="shared" si="11"/>
        <v>0</v>
      </c>
      <c r="M28" s="65">
        <f t="shared" si="11"/>
        <v>0</v>
      </c>
      <c r="N28" s="65">
        <f t="shared" si="11"/>
        <v>0</v>
      </c>
      <c r="O28" s="65">
        <f t="shared" si="11"/>
        <v>0</v>
      </c>
      <c r="P28" s="65">
        <f t="shared" si="11"/>
        <v>0</v>
      </c>
    </row>
    <row r="29" spans="1:16" ht="12.75" x14ac:dyDescent="0.2">
      <c r="D29" s="64" t="str">
        <f>Lookup!$D$77</f>
        <v>Market Operator</v>
      </c>
      <c r="E29" s="53" t="s">
        <v>110</v>
      </c>
      <c r="F29" s="53" t="str">
        <f t="shared" si="9"/>
        <v>$000's</v>
      </c>
      <c r="G29" s="53" t="str">
        <f t="shared" si="10"/>
        <v>Real $2025</v>
      </c>
      <c r="H29" s="53" t="str">
        <f>End_Period</f>
        <v>End Period</v>
      </c>
      <c r="J29" s="65">
        <f t="shared" si="11"/>
        <v>0</v>
      </c>
      <c r="K29" s="65">
        <f>K13+K21</f>
        <v>0</v>
      </c>
      <c r="L29" s="65">
        <f t="shared" si="11"/>
        <v>0</v>
      </c>
      <c r="M29" s="65">
        <f t="shared" si="11"/>
        <v>0</v>
      </c>
      <c r="N29" s="65">
        <f t="shared" si="11"/>
        <v>0</v>
      </c>
      <c r="O29" s="65">
        <f t="shared" si="11"/>
        <v>0</v>
      </c>
      <c r="P29" s="65">
        <f t="shared" si="11"/>
        <v>0</v>
      </c>
    </row>
    <row r="30" spans="1:16" ht="12.75" x14ac:dyDescent="0.2">
      <c r="D30" s="132" t="s">
        <v>158</v>
      </c>
      <c r="E30" s="133" t="s">
        <v>110</v>
      </c>
      <c r="F30" s="133" t="str">
        <f t="shared" si="9"/>
        <v>$000's</v>
      </c>
      <c r="G30" s="133" t="str">
        <f t="shared" si="10"/>
        <v>Real $2025</v>
      </c>
      <c r="H30" s="133" t="str">
        <f>End_Period</f>
        <v>End Period</v>
      </c>
      <c r="I30" s="134"/>
      <c r="J30" s="135">
        <f>SUM(J28:J29)</f>
        <v>0</v>
      </c>
      <c r="K30" s="135">
        <f t="shared" ref="K30:P30" si="12">SUM(K28:K29)</f>
        <v>0</v>
      </c>
      <c r="L30" s="135">
        <f t="shared" si="12"/>
        <v>0</v>
      </c>
      <c r="M30" s="135">
        <f t="shared" si="12"/>
        <v>0</v>
      </c>
      <c r="N30" s="135">
        <f t="shared" si="12"/>
        <v>0</v>
      </c>
      <c r="O30" s="135">
        <f t="shared" si="12"/>
        <v>0</v>
      </c>
      <c r="P30" s="135">
        <f t="shared" si="12"/>
        <v>0</v>
      </c>
    </row>
    <row r="32" spans="1:16" x14ac:dyDescent="0.2">
      <c r="A32" s="48">
        <f>IF(SUM(J32:Q32)=0,0,1)</f>
        <v>0</v>
      </c>
      <c r="J32" s="48">
        <f>IF(ROUND(J30,10)=ROUND('(Re)_Input_Overheads'!J30*Input_CPI!K19*1000,10),0,1)</f>
        <v>0</v>
      </c>
      <c r="K32" s="48">
        <f>IF(ROUND(K30,10)=ROUND('(Re)_Input_Overheads'!K30*Input_CPI!L19*1000,10),0,1)</f>
        <v>0</v>
      </c>
      <c r="L32" s="48">
        <f>IF(ROUND(L30,10)=ROUND('(Re)_Input_Overheads'!L30*Input_CPI!M19*1000,10),0,1)</f>
        <v>0</v>
      </c>
      <c r="M32" s="48">
        <f>IF(ROUND(M30,10)=ROUND('(Re)_Input_Overheads'!M30*Input_CPI!N19*1000,10),0,1)</f>
        <v>0</v>
      </c>
      <c r="N32" s="48">
        <f>IF(ROUND(N30,10)=ROUND('(Re)_Input_Overheads'!N30*Input_CPI!O19*1000,10),0,1)</f>
        <v>0</v>
      </c>
      <c r="O32" s="48">
        <f>IF(ROUND(O30,10)=ROUND('(Re)_Input_Overheads'!O30*Input_CPI!P19*1000,10),0,1)</f>
        <v>0</v>
      </c>
      <c r="P32" s="48">
        <f>IF(ROUND(P30,10)=ROUND('(Re)_Input_Overheads'!P30*Input_CPI!Q19*1000,10),0,1)</f>
        <v>0</v>
      </c>
    </row>
    <row r="33" spans="2:2" s="2" customFormat="1" ht="15.75" x14ac:dyDescent="0.2">
      <c r="B33" s="2" t="s">
        <v>35</v>
      </c>
    </row>
  </sheetData>
  <conditionalFormatting sqref="B2">
    <cfRule type="cellIs" dxfId="5" priority="2" operator="notEqual">
      <formula>"No Errors Found"</formula>
    </cfRule>
  </conditionalFormatting>
  <conditionalFormatting sqref="J32:P32">
    <cfRule type="containsText" dxfId="4" priority="1" operator="containsText" text="FALSE">
      <formula>NOT(ISERROR(SEARCH("FALSE",J32)))</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9ED8C-96F3-4895-B0EE-454C11851BD5}">
  <sheetPr>
    <tabColor theme="3"/>
  </sheetPr>
  <dimension ref="A1:AX65"/>
  <sheetViews>
    <sheetView showGridLines="0" zoomScaleNormal="100" workbookViewId="0">
      <selection activeCell="L8" sqref="L8"/>
    </sheetView>
  </sheetViews>
  <sheetFormatPr defaultColWidth="0" defaultRowHeight="0" customHeight="1" zeroHeight="1" x14ac:dyDescent="0.2"/>
  <cols>
    <col min="1" max="1" width="2.33203125" style="96" bestFit="1" customWidth="1"/>
    <col min="2" max="2" width="1.5" style="96" customWidth="1"/>
    <col min="3" max="3" width="35.33203125" style="96" customWidth="1"/>
    <col min="4" max="4" width="13" style="97" customWidth="1"/>
    <col min="5" max="5" width="12.5" style="97" customWidth="1"/>
    <col min="6" max="6" width="18.33203125" style="97" customWidth="1"/>
    <col min="7" max="7" width="29.33203125" style="97" customWidth="1"/>
    <col min="8" max="12" width="15.1640625" style="97" customWidth="1"/>
    <col min="13" max="15" width="15.1640625" style="96" customWidth="1"/>
    <col min="16" max="16" width="10.83203125" style="96" customWidth="1"/>
    <col min="17" max="21" width="17.6640625" style="96" customWidth="1"/>
    <col min="22" max="26" width="10.83203125" style="96" customWidth="1"/>
    <col min="27" max="41" width="10.5" style="96" hidden="1" customWidth="1"/>
    <col min="42" max="16384" width="10.5" style="96" hidden="1"/>
  </cols>
  <sheetData>
    <row r="1" spans="1:33" s="73" customFormat="1" ht="15.75" x14ac:dyDescent="0.25">
      <c r="A1" s="48">
        <f>IF(SUM($A5:$A43)&gt;0,1,0)</f>
        <v>0</v>
      </c>
      <c r="B1" s="74" t="s">
        <v>163</v>
      </c>
      <c r="C1" s="74"/>
      <c r="D1" s="74"/>
      <c r="E1" s="74"/>
      <c r="F1" s="74"/>
      <c r="G1" s="74"/>
      <c r="H1" s="74"/>
      <c r="I1" s="75"/>
      <c r="J1" s="75"/>
      <c r="K1" s="75"/>
      <c r="L1" s="75"/>
      <c r="M1" s="76"/>
      <c r="O1" s="77" t="s">
        <v>164</v>
      </c>
      <c r="P1" s="78" t="s">
        <v>10</v>
      </c>
      <c r="Q1" s="79" t="s">
        <v>165</v>
      </c>
      <c r="R1" s="80" t="s">
        <v>166</v>
      </c>
      <c r="U1" s="77"/>
      <c r="V1" s="81"/>
      <c r="X1" s="82"/>
      <c r="Y1" s="81"/>
    </row>
    <row r="2" spans="1:33" s="83" customFormat="1" ht="13.5" thickBot="1" x14ac:dyDescent="0.25">
      <c r="B2" s="84" t="s">
        <v>167</v>
      </c>
      <c r="C2" s="84"/>
      <c r="D2" s="84"/>
      <c r="E2" s="84"/>
      <c r="F2" s="84"/>
      <c r="G2" s="84"/>
      <c r="H2" s="84"/>
      <c r="I2" s="85"/>
      <c r="J2" s="85"/>
      <c r="K2" s="85"/>
      <c r="L2" s="85"/>
    </row>
    <row r="3" spans="1:33" s="86" customFormat="1" ht="3" customHeight="1" x14ac:dyDescent="0.2">
      <c r="D3" s="87"/>
      <c r="E3" s="87"/>
      <c r="F3" s="87"/>
      <c r="G3" s="87"/>
      <c r="H3" s="87"/>
      <c r="I3" s="87"/>
      <c r="J3" s="87"/>
      <c r="K3" s="87"/>
      <c r="L3" s="87"/>
    </row>
    <row r="4" spans="1:33" s="95" customFormat="1" ht="12.75" x14ac:dyDescent="0.2">
      <c r="A4" s="88"/>
      <c r="B4" s="89" t="s">
        <v>168</v>
      </c>
      <c r="C4" s="88"/>
      <c r="D4" s="88"/>
      <c r="E4" s="88"/>
      <c r="F4" s="88"/>
      <c r="G4" s="88"/>
      <c r="H4" s="88"/>
      <c r="I4" s="90"/>
      <c r="J4" s="90"/>
      <c r="K4" s="90"/>
      <c r="L4" s="90"/>
      <c r="M4" s="91"/>
      <c r="N4" s="92"/>
      <c r="O4" s="91"/>
      <c r="P4" s="92"/>
      <c r="Q4" s="91"/>
      <c r="R4" s="91"/>
      <c r="S4" s="91"/>
      <c r="T4" s="91"/>
      <c r="U4" s="91"/>
      <c r="V4" s="91"/>
      <c r="W4" s="91"/>
      <c r="X4" s="91"/>
      <c r="Y4" s="92"/>
      <c r="Z4" s="92"/>
      <c r="AA4" s="93"/>
      <c r="AB4" s="93"/>
      <c r="AC4" s="93"/>
      <c r="AD4" s="93"/>
      <c r="AE4" s="93"/>
      <c r="AF4" s="94"/>
      <c r="AG4" s="94"/>
    </row>
    <row r="5" spans="1:33" ht="11.25" customHeight="1" x14ac:dyDescent="0.2"/>
    <row r="6" spans="1:33" ht="33.75" x14ac:dyDescent="0.2">
      <c r="C6" s="98" t="s">
        <v>117</v>
      </c>
      <c r="D6" s="99" t="s">
        <v>50</v>
      </c>
      <c r="E6" s="99" t="s">
        <v>51</v>
      </c>
      <c r="F6" s="136" t="s">
        <v>52</v>
      </c>
      <c r="H6" s="100" t="s">
        <v>118</v>
      </c>
      <c r="I6" s="100" t="s">
        <v>119</v>
      </c>
      <c r="J6" s="101" t="s">
        <v>102</v>
      </c>
      <c r="K6" s="100" t="s">
        <v>120</v>
      </c>
      <c r="L6" s="100" t="s">
        <v>121</v>
      </c>
      <c r="M6" s="100" t="s">
        <v>122</v>
      </c>
      <c r="N6" s="101" t="s">
        <v>101</v>
      </c>
      <c r="O6" s="101" t="s">
        <v>123</v>
      </c>
    </row>
    <row r="7" spans="1:33" ht="11.25" x14ac:dyDescent="0.2">
      <c r="C7" s="102" t="s">
        <v>124</v>
      </c>
      <c r="D7" s="103" t="s">
        <v>169</v>
      </c>
      <c r="E7" s="103" t="s">
        <v>170</v>
      </c>
      <c r="F7" s="137" t="s">
        <v>171</v>
      </c>
      <c r="H7" s="104">
        <f>Input_Opex_Base!J10</f>
        <v>3.6364138863739996</v>
      </c>
      <c r="I7" s="104">
        <f>Input_Opex_Base!K10</f>
        <v>0.67980806419910533</v>
      </c>
      <c r="J7" s="105">
        <f>SUM(H7:I7)</f>
        <v>4.3162219505731052</v>
      </c>
      <c r="K7" s="104">
        <f>Input_Opex_Base!M10</f>
        <v>1.6835103178504334</v>
      </c>
      <c r="L7" s="104">
        <f>Input_Opex_Base!N10</f>
        <v>0.97568571001300164</v>
      </c>
      <c r="M7" s="104">
        <f>Input_Opex_Base!O10</f>
        <v>3.8938580123385722</v>
      </c>
      <c r="N7" s="105">
        <f>SUM(K7:M7)</f>
        <v>6.5530540402020065</v>
      </c>
      <c r="O7" s="105">
        <f>J7+N7</f>
        <v>10.869275990775112</v>
      </c>
    </row>
    <row r="8" spans="1:33" ht="11.25" x14ac:dyDescent="0.2">
      <c r="C8" s="102" t="s">
        <v>126</v>
      </c>
      <c r="D8" s="103" t="str">
        <f>$D$7</f>
        <v>NTESMO</v>
      </c>
      <c r="E8" s="103" t="s">
        <v>170</v>
      </c>
      <c r="F8" s="137" t="str">
        <f>F7</f>
        <v>as at 30 June 2025</v>
      </c>
      <c r="H8" s="104">
        <f>Input_Opex_Base!J11</f>
        <v>3.9753270000000007E-2</v>
      </c>
      <c r="I8" s="104">
        <f>Input_Opex_Base!K11</f>
        <v>0.17277999999999999</v>
      </c>
      <c r="J8" s="105">
        <f t="shared" ref="J8:J10" si="0">SUM(H8:I8)</f>
        <v>0.21253327</v>
      </c>
      <c r="K8" s="104">
        <f>Input_Opex_Base!M11</f>
        <v>0.85758329</v>
      </c>
      <c r="L8" s="104">
        <f>Input_Opex_Base!N11</f>
        <v>3.9398950700000008</v>
      </c>
      <c r="M8" s="104">
        <f>Input_Opex_Base!O11</f>
        <v>0.29533294999999993</v>
      </c>
      <c r="N8" s="105">
        <f t="shared" ref="N8:N10" si="1">SUM(K8:M8)</f>
        <v>5.092811310000001</v>
      </c>
      <c r="O8" s="105">
        <f>J8+N8</f>
        <v>5.3053445800000008</v>
      </c>
    </row>
    <row r="9" spans="1:33" ht="11.25" x14ac:dyDescent="0.2">
      <c r="C9" s="102" t="s">
        <v>127</v>
      </c>
      <c r="D9" s="103" t="str">
        <f t="shared" ref="D9:D10" si="2">$D$7</f>
        <v>NTESMO</v>
      </c>
      <c r="E9" s="103" t="s">
        <v>170</v>
      </c>
      <c r="F9" s="137" t="str">
        <f t="shared" ref="F9:F11" si="3">F8</f>
        <v>as at 30 June 2025</v>
      </c>
      <c r="H9" s="104">
        <f>Input_Opex_Base!J12</f>
        <v>0.66007268770486716</v>
      </c>
      <c r="I9" s="104">
        <f>Input_Opex_Base!K12</f>
        <v>0</v>
      </c>
      <c r="J9" s="105">
        <f t="shared" si="0"/>
        <v>0.66007268770486716</v>
      </c>
      <c r="K9" s="104">
        <f>Input_Opex_Base!M12</f>
        <v>1.2924510342925161E-2</v>
      </c>
      <c r="L9" s="104">
        <f>Input_Opex_Base!N12</f>
        <v>0.23141509827105408</v>
      </c>
      <c r="M9" s="104">
        <f>Input_Opex_Base!O12</f>
        <v>1.0555100135580756E-2</v>
      </c>
      <c r="N9" s="105">
        <f t="shared" si="1"/>
        <v>0.25489470874956</v>
      </c>
      <c r="O9" s="105">
        <f>J9+N9</f>
        <v>0.91496739645442715</v>
      </c>
    </row>
    <row r="10" spans="1:33" ht="11.25" x14ac:dyDescent="0.2">
      <c r="C10" s="102" t="s">
        <v>128</v>
      </c>
      <c r="D10" s="103" t="str">
        <f t="shared" si="2"/>
        <v>NTESMO</v>
      </c>
      <c r="E10" s="103" t="s">
        <v>170</v>
      </c>
      <c r="F10" s="137" t="str">
        <f t="shared" si="3"/>
        <v>as at 30 June 2025</v>
      </c>
      <c r="H10" s="104">
        <f>Input_Opex_Base!J13</f>
        <v>2.0370186368209637</v>
      </c>
      <c r="I10" s="104">
        <f>Input_Opex_Base!K13</f>
        <v>0.38080970414937448</v>
      </c>
      <c r="J10" s="105">
        <f t="shared" si="0"/>
        <v>2.4178283409703383</v>
      </c>
      <c r="K10" s="104">
        <f>Input_Opex_Base!M13</f>
        <v>0.94305598864634166</v>
      </c>
      <c r="L10" s="104">
        <f>Input_Opex_Base!N13</f>
        <v>0.54655219044886483</v>
      </c>
      <c r="M10" s="104">
        <f>Input_Opex_Base!O13</f>
        <v>2.181231726671645</v>
      </c>
      <c r="N10" s="105">
        <f t="shared" si="1"/>
        <v>3.6708399057668517</v>
      </c>
      <c r="O10" s="105">
        <f>J10+N10</f>
        <v>6.08866824673719</v>
      </c>
    </row>
    <row r="11" spans="1:33" ht="11.25" x14ac:dyDescent="0.2">
      <c r="C11" s="106" t="s">
        <v>172</v>
      </c>
      <c r="D11" s="99" t="s">
        <v>110</v>
      </c>
      <c r="E11" s="99" t="s">
        <v>170</v>
      </c>
      <c r="F11" s="138" t="str">
        <f t="shared" si="3"/>
        <v>as at 30 June 2025</v>
      </c>
      <c r="H11" s="107">
        <f t="shared" ref="H11:I11" si="4">SUM(H7:H10)</f>
        <v>6.37325848089983</v>
      </c>
      <c r="I11" s="107">
        <f t="shared" si="4"/>
        <v>1.2333977683484798</v>
      </c>
      <c r="J11" s="107">
        <f>SUM(J7:J10)</f>
        <v>7.6066562492483101</v>
      </c>
      <c r="K11" s="107">
        <f t="shared" ref="K11:M11" si="5">SUM(K7:K10)</f>
        <v>3.4970741068397002</v>
      </c>
      <c r="L11" s="107">
        <f t="shared" si="5"/>
        <v>5.6935480687329205</v>
      </c>
      <c r="M11" s="107">
        <f t="shared" si="5"/>
        <v>6.3809777891457982</v>
      </c>
      <c r="N11" s="107">
        <f>SUM(N7:N10)</f>
        <v>15.57159996471842</v>
      </c>
      <c r="O11" s="107">
        <f>SUM(O7:O10)</f>
        <v>23.178256213966726</v>
      </c>
    </row>
    <row r="12" spans="1:33" ht="11.25" x14ac:dyDescent="0.2">
      <c r="E12" s="96"/>
      <c r="F12" s="139"/>
      <c r="G12" s="96"/>
      <c r="J12" s="96"/>
      <c r="K12" s="96"/>
      <c r="L12" s="96"/>
      <c r="V12" s="108"/>
    </row>
    <row r="13" spans="1:33" ht="11.25" x14ac:dyDescent="0.2">
      <c r="C13" s="109" t="s">
        <v>173</v>
      </c>
      <c r="E13" s="96"/>
      <c r="F13" s="139"/>
      <c r="G13" s="96"/>
      <c r="J13" s="110">
        <f>IF($O$11=0,0,J11/$O$11)</f>
        <v>0.32818069569291847</v>
      </c>
      <c r="K13" s="96"/>
      <c r="L13" s="96"/>
      <c r="N13" s="110">
        <f>IF($O$11=0,0,N11/$O$11)</f>
        <v>0.6718193043070817</v>
      </c>
      <c r="V13" s="108"/>
    </row>
    <row r="14" spans="1:33" ht="11.25" x14ac:dyDescent="0.2">
      <c r="A14" s="48">
        <f>IF(SUM(H14:O14)=0,0,1)</f>
        <v>0</v>
      </c>
      <c r="F14" s="139"/>
      <c r="G14" s="96"/>
      <c r="H14" s="48">
        <f>IF(H11=Input_Opex_Base!J15,0,1)</f>
        <v>0</v>
      </c>
      <c r="I14" s="48">
        <f>IF(I11=Input_Opex_Base!K15,0,1)</f>
        <v>0</v>
      </c>
      <c r="J14" s="48">
        <f>IF(J11=Input_Opex_Base!L15,0,1)</f>
        <v>0</v>
      </c>
      <c r="K14" s="48">
        <f>IF(K11=Input_Opex_Base!M15,0,1)</f>
        <v>0</v>
      </c>
      <c r="L14" s="48">
        <f>IF(L11=Input_Opex_Base!N15,0,1)</f>
        <v>0</v>
      </c>
      <c r="M14" s="48">
        <f>IF(M11=Input_Opex_Base!O15,0,1)</f>
        <v>0</v>
      </c>
      <c r="N14" s="48">
        <f>IF(N11=Input_Opex_Base!P15,0,1)</f>
        <v>0</v>
      </c>
      <c r="O14" s="48">
        <f>IF(O11=Input_Opex_Base!Q15,0,1)</f>
        <v>0</v>
      </c>
      <c r="V14" s="108"/>
    </row>
    <row r="15" spans="1:33" s="95" customFormat="1" ht="12.75" x14ac:dyDescent="0.2">
      <c r="A15" s="88"/>
      <c r="B15" s="89" t="s">
        <v>174</v>
      </c>
      <c r="C15" s="88"/>
      <c r="D15" s="88"/>
      <c r="E15" s="88"/>
      <c r="F15" s="140"/>
      <c r="G15" s="88"/>
      <c r="H15" s="88"/>
      <c r="I15" s="90"/>
      <c r="J15" s="90"/>
      <c r="K15" s="90"/>
      <c r="L15" s="90"/>
      <c r="M15" s="91"/>
      <c r="N15" s="92"/>
      <c r="O15" s="91"/>
      <c r="P15" s="92"/>
      <c r="Q15" s="91"/>
      <c r="R15" s="91"/>
      <c r="S15" s="91"/>
      <c r="T15" s="91"/>
      <c r="U15" s="91"/>
      <c r="V15" s="91"/>
      <c r="W15" s="91"/>
      <c r="X15" s="91"/>
      <c r="Y15" s="92"/>
      <c r="Z15" s="92"/>
      <c r="AA15" s="93"/>
      <c r="AB15" s="93"/>
      <c r="AC15" s="93"/>
      <c r="AD15" s="93"/>
      <c r="AE15" s="93"/>
      <c r="AF15" s="94"/>
      <c r="AG15" s="94"/>
    </row>
    <row r="16" spans="1:33" ht="11.25" x14ac:dyDescent="0.2">
      <c r="F16" s="139"/>
      <c r="G16" s="96"/>
      <c r="H16" s="96"/>
      <c r="I16" s="96"/>
      <c r="J16" s="96"/>
      <c r="K16" s="96"/>
      <c r="L16" s="96"/>
      <c r="V16" s="108"/>
    </row>
    <row r="17" spans="3:22" ht="33.75" x14ac:dyDescent="0.2">
      <c r="C17" s="98" t="s">
        <v>133</v>
      </c>
      <c r="D17" s="99" t="str">
        <f>D6</f>
        <v>Source</v>
      </c>
      <c r="E17" s="99" t="str">
        <f t="shared" ref="E17:F17" si="6">E6</f>
        <v>Unit</v>
      </c>
      <c r="F17" s="136" t="str">
        <f t="shared" si="6"/>
        <v>Basis</v>
      </c>
      <c r="G17" s="98" t="str">
        <f>C6</f>
        <v>Cost category</v>
      </c>
      <c r="H17" s="100" t="str">
        <f>H6</f>
        <v>Market Operations (MO)</v>
      </c>
      <c r="I17" s="100" t="str">
        <f t="shared" ref="I17:O17" si="7">I6</f>
        <v>NTEM Development (MO)</v>
      </c>
      <c r="J17" s="101" t="str">
        <f t="shared" si="7"/>
        <v>Market Operator</v>
      </c>
      <c r="K17" s="100" t="str">
        <f t="shared" si="7"/>
        <v>Operations Planning (SC)</v>
      </c>
      <c r="L17" s="100" t="str">
        <f t="shared" si="7"/>
        <v>Power System Evolution (SC)</v>
      </c>
      <c r="M17" s="100" t="str">
        <f t="shared" si="7"/>
        <v>Real Time Operations (SC)</v>
      </c>
      <c r="N17" s="101" t="str">
        <f t="shared" si="7"/>
        <v>System Control</v>
      </c>
      <c r="O17" s="101" t="str">
        <f t="shared" si="7"/>
        <v>Total NTESMO</v>
      </c>
      <c r="V17" s="108"/>
    </row>
    <row r="18" spans="3:22" ht="11.25" x14ac:dyDescent="0.2">
      <c r="C18" s="102" t="s">
        <v>134</v>
      </c>
      <c r="D18" s="103" t="str">
        <f t="shared" ref="D18:D22" si="8">$D$7</f>
        <v>NTESMO</v>
      </c>
      <c r="E18" s="103" t="s">
        <v>170</v>
      </c>
      <c r="F18" s="137" t="str">
        <f>$F$7</f>
        <v>as at 30 June 2025</v>
      </c>
      <c r="G18" s="96" t="str">
        <f>$C$7</f>
        <v>Personnel Costs</v>
      </c>
      <c r="H18" s="104">
        <f>Input_Opex_Base!J24</f>
        <v>0</v>
      </c>
      <c r="I18" s="104">
        <f>Input_Opex_Base!K24</f>
        <v>0</v>
      </c>
      <c r="J18" s="105">
        <f>SUM(H18:I18)</f>
        <v>0</v>
      </c>
      <c r="K18" s="104">
        <f>Input_Opex_Base!M24</f>
        <v>0</v>
      </c>
      <c r="L18" s="104">
        <f>Input_Opex_Base!N24</f>
        <v>0</v>
      </c>
      <c r="M18" s="104">
        <f>Input_Opex_Base!O24</f>
        <v>0</v>
      </c>
      <c r="N18" s="105">
        <f>SUM(K18:M18)</f>
        <v>0</v>
      </c>
      <c r="O18" s="105">
        <f>J18+N18</f>
        <v>0</v>
      </c>
      <c r="V18" s="108"/>
    </row>
    <row r="19" spans="3:22" ht="11.25" x14ac:dyDescent="0.2">
      <c r="C19" s="102" t="s">
        <v>135</v>
      </c>
      <c r="D19" s="103" t="str">
        <f t="shared" si="8"/>
        <v>NTESMO</v>
      </c>
      <c r="E19" s="103" t="s">
        <v>170</v>
      </c>
      <c r="F19" s="137" t="str">
        <f t="shared" ref="F19:F42" si="9">$F$7</f>
        <v>as at 30 June 2025</v>
      </c>
      <c r="G19" s="96" t="str">
        <f t="shared" ref="G19:G22" si="10">$C$7</f>
        <v>Personnel Costs</v>
      </c>
      <c r="H19" s="104">
        <f>Input_Opex_Base!J25</f>
        <v>0</v>
      </c>
      <c r="I19" s="104">
        <f>Input_Opex_Base!K25</f>
        <v>0</v>
      </c>
      <c r="J19" s="105">
        <f t="shared" ref="J19:J21" si="11">SUM(H19:I19)</f>
        <v>0</v>
      </c>
      <c r="K19" s="104">
        <f>Input_Opex_Base!M25</f>
        <v>0</v>
      </c>
      <c r="L19" s="104">
        <f>Input_Opex_Base!N25</f>
        <v>0</v>
      </c>
      <c r="M19" s="104">
        <f>Input_Opex_Base!O25</f>
        <v>0</v>
      </c>
      <c r="N19" s="105">
        <f t="shared" ref="N19:N21" si="12">SUM(K19:M19)</f>
        <v>0</v>
      </c>
      <c r="O19" s="105">
        <f>J19+N19</f>
        <v>0</v>
      </c>
      <c r="V19" s="108"/>
    </row>
    <row r="20" spans="3:22" ht="11.25" x14ac:dyDescent="0.2">
      <c r="C20" s="102" t="s">
        <v>175</v>
      </c>
      <c r="D20" s="103" t="str">
        <f t="shared" si="8"/>
        <v>NTESMO</v>
      </c>
      <c r="E20" s="103" t="s">
        <v>170</v>
      </c>
      <c r="F20" s="137" t="str">
        <f t="shared" si="9"/>
        <v>as at 30 June 2025</v>
      </c>
      <c r="G20" s="96" t="str">
        <f t="shared" si="10"/>
        <v>Personnel Costs</v>
      </c>
      <c r="H20" s="104">
        <f>Input_Opex_Base!J26</f>
        <v>-1.0884670000000001E-2</v>
      </c>
      <c r="I20" s="104">
        <f>Input_Opex_Base!K26</f>
        <v>0</v>
      </c>
      <c r="J20" s="105">
        <f t="shared" si="11"/>
        <v>-1.0884670000000001E-2</v>
      </c>
      <c r="K20" s="104">
        <f>Input_Opex_Base!M26</f>
        <v>-6.9621699999999995E-2</v>
      </c>
      <c r="L20" s="104">
        <f>Input_Opex_Base!N26</f>
        <v>0</v>
      </c>
      <c r="M20" s="104">
        <f>Input_Opex_Base!O26</f>
        <v>0</v>
      </c>
      <c r="N20" s="105">
        <f t="shared" si="12"/>
        <v>-6.9621699999999995E-2</v>
      </c>
      <c r="O20" s="105">
        <f>J20+N20</f>
        <v>-8.0506369999999994E-2</v>
      </c>
      <c r="V20" s="108"/>
    </row>
    <row r="21" spans="3:22" ht="11.25" x14ac:dyDescent="0.2">
      <c r="C21" s="102" t="s">
        <v>137</v>
      </c>
      <c r="D21" s="103" t="str">
        <f t="shared" si="8"/>
        <v>NTESMO</v>
      </c>
      <c r="E21" s="103" t="s">
        <v>170</v>
      </c>
      <c r="F21" s="137" t="str">
        <f t="shared" si="9"/>
        <v>as at 30 June 2025</v>
      </c>
      <c r="G21" s="96" t="str">
        <f t="shared" si="10"/>
        <v>Personnel Costs</v>
      </c>
      <c r="H21" s="104">
        <f>Input_Opex_Base!J27</f>
        <v>0</v>
      </c>
      <c r="I21" s="104">
        <f>Input_Opex_Base!K27</f>
        <v>-0.31408399999999997</v>
      </c>
      <c r="J21" s="105">
        <f t="shared" si="11"/>
        <v>-0.31408399999999997</v>
      </c>
      <c r="K21" s="104">
        <f>Input_Opex_Base!M27</f>
        <v>-0.60531599999999997</v>
      </c>
      <c r="L21" s="104">
        <f>Input_Opex_Base!N27</f>
        <v>0</v>
      </c>
      <c r="M21" s="104">
        <f>Input_Opex_Base!O27</f>
        <v>0</v>
      </c>
      <c r="N21" s="105">
        <f t="shared" si="12"/>
        <v>-0.60531599999999997</v>
      </c>
      <c r="O21" s="105">
        <f>J21+N21</f>
        <v>-0.9194</v>
      </c>
      <c r="V21" s="108"/>
    </row>
    <row r="22" spans="3:22" ht="11.25" x14ac:dyDescent="0.2">
      <c r="C22" s="102" t="s">
        <v>139</v>
      </c>
      <c r="D22" s="103" t="str">
        <f t="shared" si="8"/>
        <v>NTESMO</v>
      </c>
      <c r="E22" s="103" t="s">
        <v>170</v>
      </c>
      <c r="F22" s="137" t="str">
        <f t="shared" si="9"/>
        <v>as at 30 June 2025</v>
      </c>
      <c r="G22" s="96" t="str">
        <f t="shared" si="10"/>
        <v>Personnel Costs</v>
      </c>
      <c r="H22" s="141"/>
      <c r="I22" s="141"/>
      <c r="J22" s="141"/>
      <c r="K22" s="141"/>
      <c r="L22" s="141"/>
      <c r="M22" s="141"/>
      <c r="N22" s="141"/>
      <c r="O22" s="141"/>
      <c r="V22" s="108"/>
    </row>
    <row r="23" spans="3:22" ht="11.25" x14ac:dyDescent="0.2">
      <c r="C23" s="106" t="s">
        <v>138</v>
      </c>
      <c r="D23" s="99" t="s">
        <v>110</v>
      </c>
      <c r="E23" s="99" t="s">
        <v>170</v>
      </c>
      <c r="F23" s="138" t="str">
        <f t="shared" si="9"/>
        <v>as at 30 June 2025</v>
      </c>
      <c r="G23" s="96" t="s">
        <v>64</v>
      </c>
      <c r="H23" s="107">
        <f>SUM(H18:H22)</f>
        <v>-1.0884670000000001E-2</v>
      </c>
      <c r="I23" s="107">
        <f t="shared" ref="I23:O23" si="13">SUM(I18:I22)</f>
        <v>-0.31408399999999997</v>
      </c>
      <c r="J23" s="107">
        <f t="shared" si="13"/>
        <v>-0.32496866999999996</v>
      </c>
      <c r="K23" s="107">
        <f>SUM(K18:K22)</f>
        <v>-0.67493769999999997</v>
      </c>
      <c r="L23" s="107">
        <f>SUM(L18:L22)</f>
        <v>0</v>
      </c>
      <c r="M23" s="107">
        <f t="shared" ref="M23" si="14">SUM(M18:M22)</f>
        <v>0</v>
      </c>
      <c r="N23" s="107">
        <f t="shared" si="13"/>
        <v>-0.67493769999999997</v>
      </c>
      <c r="O23" s="107">
        <f t="shared" si="13"/>
        <v>-0.99990636999999993</v>
      </c>
      <c r="V23" s="108"/>
    </row>
    <row r="24" spans="3:22" ht="11.25" x14ac:dyDescent="0.2">
      <c r="C24" s="102" t="str">
        <f>$C$18</f>
        <v>Capex Personnel</v>
      </c>
      <c r="D24" s="103" t="str">
        <f t="shared" ref="D24:D28" si="15">$D$7</f>
        <v>NTESMO</v>
      </c>
      <c r="E24" s="103" t="s">
        <v>170</v>
      </c>
      <c r="F24" s="137" t="str">
        <f t="shared" si="9"/>
        <v>as at 30 June 2025</v>
      </c>
      <c r="G24" s="96" t="str">
        <f>$C$8</f>
        <v>Professional Fees</v>
      </c>
      <c r="H24" s="104">
        <f>Input_Opex_Base!J29</f>
        <v>0</v>
      </c>
      <c r="I24" s="104">
        <f>Input_Opex_Base!K29</f>
        <v>0</v>
      </c>
      <c r="J24" s="105">
        <f>SUM(H24:I24)</f>
        <v>0</v>
      </c>
      <c r="K24" s="104">
        <f>Input_Opex_Base!M29</f>
        <v>0</v>
      </c>
      <c r="L24" s="104">
        <f>Input_Opex_Base!N29</f>
        <v>0</v>
      </c>
      <c r="M24" s="104">
        <f>Input_Opex_Base!O29</f>
        <v>0</v>
      </c>
      <c r="N24" s="105">
        <f>SUM(K24:M24)</f>
        <v>0</v>
      </c>
      <c r="O24" s="105">
        <f>J24+N24</f>
        <v>0</v>
      </c>
      <c r="V24" s="108"/>
    </row>
    <row r="25" spans="3:22" ht="11.25" x14ac:dyDescent="0.2">
      <c r="C25" s="102" t="str">
        <f>$C$19</f>
        <v>Back-pay Journal</v>
      </c>
      <c r="D25" s="103" t="str">
        <f t="shared" si="15"/>
        <v>NTESMO</v>
      </c>
      <c r="E25" s="103" t="s">
        <v>170</v>
      </c>
      <c r="F25" s="137" t="str">
        <f t="shared" si="9"/>
        <v>as at 30 June 2025</v>
      </c>
      <c r="G25" s="96" t="str">
        <f t="shared" ref="G25:G28" si="16">$C$8</f>
        <v>Professional Fees</v>
      </c>
      <c r="H25" s="104">
        <f>Input_Opex_Base!J30</f>
        <v>0</v>
      </c>
      <c r="I25" s="104">
        <f>Input_Opex_Base!K30</f>
        <v>0</v>
      </c>
      <c r="J25" s="105">
        <f t="shared" ref="J25:J27" si="17">SUM(H25:I25)</f>
        <v>0</v>
      </c>
      <c r="K25" s="104">
        <f>Input_Opex_Base!M30</f>
        <v>0</v>
      </c>
      <c r="L25" s="104">
        <f>Input_Opex_Base!N30</f>
        <v>0</v>
      </c>
      <c r="M25" s="104">
        <f>Input_Opex_Base!O30</f>
        <v>0</v>
      </c>
      <c r="N25" s="105">
        <f t="shared" ref="N25:N27" si="18">SUM(K25:M25)</f>
        <v>0</v>
      </c>
      <c r="O25" s="105">
        <f>J25+N25</f>
        <v>0</v>
      </c>
      <c r="V25" s="108"/>
    </row>
    <row r="26" spans="3:22" ht="11.25" x14ac:dyDescent="0.2">
      <c r="C26" s="102" t="str">
        <f>$C$20</f>
        <v>Adjustments for one-off expenditure</v>
      </c>
      <c r="D26" s="103" t="str">
        <f t="shared" si="15"/>
        <v>NTESMO</v>
      </c>
      <c r="E26" s="103" t="s">
        <v>170</v>
      </c>
      <c r="F26" s="137" t="str">
        <f t="shared" si="9"/>
        <v>as at 30 June 2025</v>
      </c>
      <c r="G26" s="96" t="str">
        <f t="shared" si="16"/>
        <v>Professional Fees</v>
      </c>
      <c r="H26" s="104">
        <f>Input_Opex_Base!J31</f>
        <v>-1.0884670000000001E-2</v>
      </c>
      <c r="I26" s="104">
        <f>Input_Opex_Base!K31</f>
        <v>-9.2780000000000001E-2</v>
      </c>
      <c r="J26" s="105">
        <f t="shared" si="17"/>
        <v>-0.10366467</v>
      </c>
      <c r="K26" s="104">
        <f>Input_Opex_Base!M31</f>
        <v>-0.19419269299999997</v>
      </c>
      <c r="L26" s="104">
        <f>Input_Opex_Base!N31</f>
        <v>-3.5321262299999998</v>
      </c>
      <c r="M26" s="104">
        <f>Input_Opex_Base!O31</f>
        <v>-0.26670300000000002</v>
      </c>
      <c r="N26" s="105">
        <f t="shared" si="18"/>
        <v>-3.9930219230000001</v>
      </c>
      <c r="O26" s="105">
        <f>J26+N26</f>
        <v>-4.0966865930000003</v>
      </c>
      <c r="V26" s="108"/>
    </row>
    <row r="27" spans="3:22" ht="11.25" x14ac:dyDescent="0.2">
      <c r="C27" s="102" t="str">
        <f>$C$21</f>
        <v>Personnel Activity Reallocation</v>
      </c>
      <c r="D27" s="103" t="str">
        <f t="shared" si="15"/>
        <v>NTESMO</v>
      </c>
      <c r="E27" s="103" t="s">
        <v>170</v>
      </c>
      <c r="F27" s="137" t="str">
        <f t="shared" si="9"/>
        <v>as at 30 June 2025</v>
      </c>
      <c r="G27" s="96" t="str">
        <f t="shared" si="16"/>
        <v>Professional Fees</v>
      </c>
      <c r="H27" s="104">
        <f>Input_Opex_Base!J32</f>
        <v>0</v>
      </c>
      <c r="I27" s="104">
        <f>Input_Opex_Base!K32</f>
        <v>0</v>
      </c>
      <c r="J27" s="105">
        <f t="shared" si="17"/>
        <v>0</v>
      </c>
      <c r="K27" s="104">
        <f>Input_Opex_Base!M32</f>
        <v>0</v>
      </c>
      <c r="L27" s="104">
        <f>Input_Opex_Base!N32</f>
        <v>0</v>
      </c>
      <c r="M27" s="104">
        <f>Input_Opex_Base!O32</f>
        <v>0</v>
      </c>
      <c r="N27" s="105">
        <f t="shared" si="18"/>
        <v>0</v>
      </c>
      <c r="O27" s="105">
        <f>J27+N27</f>
        <v>0</v>
      </c>
      <c r="V27" s="108"/>
    </row>
    <row r="28" spans="3:22" ht="11.25" x14ac:dyDescent="0.2">
      <c r="C28" s="102" t="str">
        <f>$C$22</f>
        <v>Removal of Corporate Overheads</v>
      </c>
      <c r="D28" s="103" t="str">
        <f t="shared" si="15"/>
        <v>NTESMO</v>
      </c>
      <c r="E28" s="103" t="s">
        <v>170</v>
      </c>
      <c r="F28" s="137" t="str">
        <f t="shared" si="9"/>
        <v>as at 30 June 2025</v>
      </c>
      <c r="G28" s="96" t="str">
        <f t="shared" si="16"/>
        <v>Professional Fees</v>
      </c>
      <c r="H28" s="141"/>
      <c r="I28" s="141"/>
      <c r="J28" s="141"/>
      <c r="K28" s="141"/>
      <c r="L28" s="141"/>
      <c r="M28" s="141"/>
      <c r="N28" s="141"/>
      <c r="O28" s="141"/>
      <c r="V28" s="108"/>
    </row>
    <row r="29" spans="3:22" ht="11.25" x14ac:dyDescent="0.2">
      <c r="C29" s="106" t="str">
        <f>$C$23</f>
        <v>Sub Total</v>
      </c>
      <c r="D29" s="99" t="s">
        <v>110</v>
      </c>
      <c r="E29" s="99" t="s">
        <v>170</v>
      </c>
      <c r="F29" s="138" t="str">
        <f t="shared" si="9"/>
        <v>as at 30 June 2025</v>
      </c>
      <c r="G29" s="96" t="s">
        <v>64</v>
      </c>
      <c r="H29" s="107">
        <f>SUM(H24:H28)</f>
        <v>-1.0884670000000001E-2</v>
      </c>
      <c r="I29" s="107">
        <f t="shared" ref="I29:O29" si="19">SUM(I24:I28)</f>
        <v>-9.2780000000000001E-2</v>
      </c>
      <c r="J29" s="107">
        <f t="shared" si="19"/>
        <v>-0.10366467</v>
      </c>
      <c r="K29" s="107">
        <f>SUM(K24:K28)</f>
        <v>-0.19419269299999997</v>
      </c>
      <c r="L29" s="107">
        <f>SUM(L24:L28)</f>
        <v>-3.5321262299999998</v>
      </c>
      <c r="M29" s="107">
        <f t="shared" ref="M29" si="20">SUM(M24:M28)</f>
        <v>-0.26670300000000002</v>
      </c>
      <c r="N29" s="107">
        <f t="shared" si="19"/>
        <v>-3.9930219230000001</v>
      </c>
      <c r="O29" s="107">
        <f t="shared" si="19"/>
        <v>-4.0966865930000003</v>
      </c>
      <c r="V29" s="108"/>
    </row>
    <row r="30" spans="3:22" ht="11.25" x14ac:dyDescent="0.2">
      <c r="C30" s="102" t="str">
        <f>$C$18</f>
        <v>Capex Personnel</v>
      </c>
      <c r="D30" s="103" t="str">
        <f t="shared" ref="D30:D34" si="21">$D$7</f>
        <v>NTESMO</v>
      </c>
      <c r="E30" s="103" t="s">
        <v>170</v>
      </c>
      <c r="F30" s="137" t="str">
        <f t="shared" si="9"/>
        <v>as at 30 June 2025</v>
      </c>
      <c r="G30" s="96" t="str">
        <f>$C$9</f>
        <v>Residual Costs</v>
      </c>
      <c r="H30" s="104">
        <f>Input_Opex_Base!J34</f>
        <v>0</v>
      </c>
      <c r="I30" s="104">
        <f>Input_Opex_Base!K34</f>
        <v>0</v>
      </c>
      <c r="J30" s="105">
        <f>SUM(H30:I30)</f>
        <v>0</v>
      </c>
      <c r="K30" s="104">
        <f>Input_Opex_Base!M34</f>
        <v>0</v>
      </c>
      <c r="L30" s="104">
        <f>Input_Opex_Base!N34</f>
        <v>0</v>
      </c>
      <c r="M30" s="104">
        <f>Input_Opex_Base!O34</f>
        <v>0</v>
      </c>
      <c r="N30" s="105">
        <f>SUM(K30:M30)</f>
        <v>0</v>
      </c>
      <c r="O30" s="105">
        <f>J30+N30</f>
        <v>0</v>
      </c>
      <c r="V30" s="108"/>
    </row>
    <row r="31" spans="3:22" ht="11.25" x14ac:dyDescent="0.2">
      <c r="C31" s="102" t="str">
        <f>$C$19</f>
        <v>Back-pay Journal</v>
      </c>
      <c r="D31" s="103" t="str">
        <f t="shared" si="21"/>
        <v>NTESMO</v>
      </c>
      <c r="E31" s="103" t="s">
        <v>170</v>
      </c>
      <c r="F31" s="137" t="str">
        <f t="shared" si="9"/>
        <v>as at 30 June 2025</v>
      </c>
      <c r="G31" s="96" t="str">
        <f t="shared" ref="G31:G34" si="22">$C$9</f>
        <v>Residual Costs</v>
      </c>
      <c r="H31" s="104">
        <f>Input_Opex_Base!J35</f>
        <v>0</v>
      </c>
      <c r="I31" s="104">
        <f>Input_Opex_Base!K35</f>
        <v>0</v>
      </c>
      <c r="J31" s="105">
        <f t="shared" ref="J31:J33" si="23">SUM(H31:I31)</f>
        <v>0</v>
      </c>
      <c r="K31" s="104">
        <f>Input_Opex_Base!M35</f>
        <v>0</v>
      </c>
      <c r="L31" s="104">
        <f>Input_Opex_Base!N35</f>
        <v>0</v>
      </c>
      <c r="M31" s="104">
        <f>Input_Opex_Base!O35</f>
        <v>0</v>
      </c>
      <c r="N31" s="105">
        <f t="shared" ref="N31:N33" si="24">SUM(K31:M31)</f>
        <v>0</v>
      </c>
      <c r="O31" s="105">
        <f>J31+N31</f>
        <v>0</v>
      </c>
      <c r="V31" s="108"/>
    </row>
    <row r="32" spans="3:22" ht="11.25" x14ac:dyDescent="0.2">
      <c r="C32" s="102" t="str">
        <f>$C$20</f>
        <v>Adjustments for one-off expenditure</v>
      </c>
      <c r="D32" s="103" t="str">
        <f t="shared" si="21"/>
        <v>NTESMO</v>
      </c>
      <c r="E32" s="103" t="s">
        <v>170</v>
      </c>
      <c r="F32" s="137" t="str">
        <f t="shared" si="9"/>
        <v>as at 30 June 2025</v>
      </c>
      <c r="G32" s="96" t="str">
        <f t="shared" si="22"/>
        <v>Residual Costs</v>
      </c>
      <c r="H32" s="104">
        <f>Input_Opex_Base!J36</f>
        <v>-1.0884670000000001E-2</v>
      </c>
      <c r="I32" s="104">
        <f>Input_Opex_Base!K36</f>
        <v>0</v>
      </c>
      <c r="J32" s="105">
        <f t="shared" si="23"/>
        <v>-1.0884670000000001E-2</v>
      </c>
      <c r="K32" s="104">
        <f>Input_Opex_Base!M36</f>
        <v>-6.4435617000000001E-2</v>
      </c>
      <c r="L32" s="104">
        <f>Input_Opex_Base!N36</f>
        <v>0.61934747000000012</v>
      </c>
      <c r="M32" s="104">
        <f>Input_Opex_Base!O36</f>
        <v>0.30795299999999998</v>
      </c>
      <c r="N32" s="105">
        <f t="shared" si="24"/>
        <v>0.86286485300000004</v>
      </c>
      <c r="O32" s="105">
        <f>J32+N32</f>
        <v>0.851980183</v>
      </c>
      <c r="V32" s="108"/>
    </row>
    <row r="33" spans="1:33" ht="11.25" x14ac:dyDescent="0.2">
      <c r="C33" s="102" t="str">
        <f>$C$21</f>
        <v>Personnel Activity Reallocation</v>
      </c>
      <c r="D33" s="103" t="str">
        <f t="shared" si="21"/>
        <v>NTESMO</v>
      </c>
      <c r="E33" s="103" t="s">
        <v>170</v>
      </c>
      <c r="F33" s="137" t="str">
        <f t="shared" si="9"/>
        <v>as at 30 June 2025</v>
      </c>
      <c r="G33" s="96" t="str">
        <f t="shared" si="22"/>
        <v>Residual Costs</v>
      </c>
      <c r="H33" s="104">
        <f>Input_Opex_Base!J37</f>
        <v>0</v>
      </c>
      <c r="I33" s="104">
        <f>Input_Opex_Base!K37</f>
        <v>0</v>
      </c>
      <c r="J33" s="105">
        <f t="shared" si="23"/>
        <v>0</v>
      </c>
      <c r="K33" s="104">
        <f>Input_Opex_Base!M37</f>
        <v>0</v>
      </c>
      <c r="L33" s="104">
        <f>Input_Opex_Base!N37</f>
        <v>0</v>
      </c>
      <c r="M33" s="104">
        <f>Input_Opex_Base!O37</f>
        <v>0</v>
      </c>
      <c r="N33" s="105">
        <f t="shared" si="24"/>
        <v>0</v>
      </c>
      <c r="O33" s="105">
        <f>J33+N33</f>
        <v>0</v>
      </c>
      <c r="V33" s="108"/>
    </row>
    <row r="34" spans="1:33" ht="11.25" x14ac:dyDescent="0.2">
      <c r="C34" s="102" t="str">
        <f>$C$22</f>
        <v>Removal of Corporate Overheads</v>
      </c>
      <c r="D34" s="103" t="str">
        <f t="shared" si="21"/>
        <v>NTESMO</v>
      </c>
      <c r="E34" s="103" t="s">
        <v>170</v>
      </c>
      <c r="F34" s="137" t="str">
        <f t="shared" si="9"/>
        <v>as at 30 June 2025</v>
      </c>
      <c r="G34" s="96" t="str">
        <f t="shared" si="22"/>
        <v>Residual Costs</v>
      </c>
      <c r="H34" s="141"/>
      <c r="I34" s="141"/>
      <c r="J34" s="141"/>
      <c r="K34" s="141"/>
      <c r="L34" s="141"/>
      <c r="M34" s="141"/>
      <c r="N34" s="141"/>
      <c r="O34" s="141"/>
      <c r="V34" s="108"/>
    </row>
    <row r="35" spans="1:33" ht="11.25" x14ac:dyDescent="0.2">
      <c r="C35" s="106" t="str">
        <f>$C$23</f>
        <v>Sub Total</v>
      </c>
      <c r="D35" s="99" t="s">
        <v>110</v>
      </c>
      <c r="E35" s="99" t="s">
        <v>170</v>
      </c>
      <c r="F35" s="138" t="str">
        <f t="shared" si="9"/>
        <v>as at 30 June 2025</v>
      </c>
      <c r="G35" s="96" t="s">
        <v>64</v>
      </c>
      <c r="H35" s="107">
        <f>SUM(H30:H34)</f>
        <v>-1.0884670000000001E-2</v>
      </c>
      <c r="I35" s="107">
        <f t="shared" ref="I35:O35" si="25">SUM(I30:I34)</f>
        <v>0</v>
      </c>
      <c r="J35" s="107">
        <f t="shared" si="25"/>
        <v>-1.0884670000000001E-2</v>
      </c>
      <c r="K35" s="107">
        <f>SUM(K30:K34)</f>
        <v>-6.4435617000000001E-2</v>
      </c>
      <c r="L35" s="107">
        <f>SUM(L30:L34)</f>
        <v>0.61934747000000012</v>
      </c>
      <c r="M35" s="107">
        <f t="shared" ref="M35" si="26">SUM(M30:M34)</f>
        <v>0.30795299999999998</v>
      </c>
      <c r="N35" s="107">
        <f t="shared" si="25"/>
        <v>0.86286485300000004</v>
      </c>
      <c r="O35" s="107">
        <f t="shared" si="25"/>
        <v>0.851980183</v>
      </c>
      <c r="V35" s="108"/>
    </row>
    <row r="36" spans="1:33" ht="11.25" x14ac:dyDescent="0.2">
      <c r="C36" s="102" t="str">
        <f>$C$18</f>
        <v>Capex Personnel</v>
      </c>
      <c r="D36" s="103" t="str">
        <f t="shared" ref="D36:D40" si="27">$D$7</f>
        <v>NTESMO</v>
      </c>
      <c r="E36" s="103" t="s">
        <v>170</v>
      </c>
      <c r="F36" s="137" t="str">
        <f t="shared" si="9"/>
        <v>as at 30 June 2025</v>
      </c>
      <c r="G36" s="96" t="str">
        <f>$C$10</f>
        <v>Expensed Corporate Overheads</v>
      </c>
      <c r="H36" s="104">
        <f>Input_Opex_Base!J39</f>
        <v>0</v>
      </c>
      <c r="I36" s="104">
        <f>Input_Opex_Base!K39</f>
        <v>0</v>
      </c>
      <c r="J36" s="105">
        <f>SUM(H36:I36)</f>
        <v>0</v>
      </c>
      <c r="K36" s="104">
        <f>Input_Opex_Base!M39</f>
        <v>0</v>
      </c>
      <c r="L36" s="104">
        <f>Input_Opex_Base!N39</f>
        <v>0</v>
      </c>
      <c r="M36" s="104">
        <f>Input_Opex_Base!O39</f>
        <v>0</v>
      </c>
      <c r="N36" s="105">
        <f>SUM(K36:M36)</f>
        <v>0</v>
      </c>
      <c r="O36" s="105">
        <f>J36+N36</f>
        <v>0</v>
      </c>
      <c r="V36" s="108"/>
    </row>
    <row r="37" spans="1:33" ht="11.25" x14ac:dyDescent="0.2">
      <c r="C37" s="102" t="str">
        <f>$C$19</f>
        <v>Back-pay Journal</v>
      </c>
      <c r="D37" s="103" t="str">
        <f t="shared" si="27"/>
        <v>NTESMO</v>
      </c>
      <c r="E37" s="103" t="s">
        <v>170</v>
      </c>
      <c r="F37" s="137" t="str">
        <f t="shared" si="9"/>
        <v>as at 30 June 2025</v>
      </c>
      <c r="G37" s="96" t="str">
        <f t="shared" ref="G37:G40" si="28">$C$10</f>
        <v>Expensed Corporate Overheads</v>
      </c>
      <c r="H37" s="104">
        <f>Input_Opex_Base!J40</f>
        <v>0</v>
      </c>
      <c r="I37" s="104">
        <f>Input_Opex_Base!K40</f>
        <v>0</v>
      </c>
      <c r="J37" s="105">
        <f t="shared" ref="J37:J40" si="29">SUM(H37:I37)</f>
        <v>0</v>
      </c>
      <c r="K37" s="104">
        <f>Input_Opex_Base!M40</f>
        <v>0</v>
      </c>
      <c r="L37" s="104">
        <f>Input_Opex_Base!N40</f>
        <v>0</v>
      </c>
      <c r="M37" s="104">
        <f>Input_Opex_Base!O40</f>
        <v>0</v>
      </c>
      <c r="N37" s="105">
        <f t="shared" ref="N37:N40" si="30">SUM(K37:M37)</f>
        <v>0</v>
      </c>
      <c r="O37" s="105">
        <f>J37+N37</f>
        <v>0</v>
      </c>
      <c r="V37" s="108"/>
    </row>
    <row r="38" spans="1:33" ht="11.25" x14ac:dyDescent="0.2">
      <c r="C38" s="102" t="str">
        <f>$C$20</f>
        <v>Adjustments for one-off expenditure</v>
      </c>
      <c r="D38" s="103" t="str">
        <f t="shared" si="27"/>
        <v>NTESMO</v>
      </c>
      <c r="E38" s="103" t="s">
        <v>170</v>
      </c>
      <c r="F38" s="137" t="str">
        <f t="shared" si="9"/>
        <v>as at 30 June 2025</v>
      </c>
      <c r="G38" s="96" t="str">
        <f t="shared" si="28"/>
        <v>Expensed Corporate Overheads</v>
      </c>
      <c r="H38" s="104">
        <f>Input_Opex_Base!J41</f>
        <v>0</v>
      </c>
      <c r="I38" s="104">
        <f>Input_Opex_Base!K41</f>
        <v>0</v>
      </c>
      <c r="J38" s="105">
        <f t="shared" si="29"/>
        <v>0</v>
      </c>
      <c r="K38" s="104">
        <f>Input_Opex_Base!M41</f>
        <v>0</v>
      </c>
      <c r="L38" s="104">
        <f>Input_Opex_Base!N41</f>
        <v>0</v>
      </c>
      <c r="M38" s="104">
        <f>Input_Opex_Base!O41</f>
        <v>0</v>
      </c>
      <c r="N38" s="105">
        <f t="shared" si="30"/>
        <v>0</v>
      </c>
      <c r="O38" s="105">
        <f>J38+N38</f>
        <v>0</v>
      </c>
      <c r="V38" s="108"/>
    </row>
    <row r="39" spans="1:33" ht="11.25" x14ac:dyDescent="0.2">
      <c r="C39" s="102" t="str">
        <f>$C$21</f>
        <v>Personnel Activity Reallocation</v>
      </c>
      <c r="D39" s="103" t="str">
        <f t="shared" si="27"/>
        <v>NTESMO</v>
      </c>
      <c r="E39" s="103" t="s">
        <v>170</v>
      </c>
      <c r="F39" s="137" t="str">
        <f t="shared" si="9"/>
        <v>as at 30 June 2025</v>
      </c>
      <c r="G39" s="96" t="str">
        <f t="shared" si="28"/>
        <v>Expensed Corporate Overheads</v>
      </c>
      <c r="H39" s="104">
        <f>Input_Opex_Base!J42</f>
        <v>0</v>
      </c>
      <c r="I39" s="104">
        <f>Input_Opex_Base!K42</f>
        <v>0</v>
      </c>
      <c r="J39" s="105">
        <f t="shared" si="29"/>
        <v>0</v>
      </c>
      <c r="K39" s="104">
        <f>Input_Opex_Base!M42</f>
        <v>0</v>
      </c>
      <c r="L39" s="104">
        <f>Input_Opex_Base!N42</f>
        <v>0</v>
      </c>
      <c r="M39" s="104">
        <f>Input_Opex_Base!O42</f>
        <v>0</v>
      </c>
      <c r="N39" s="105">
        <f t="shared" si="30"/>
        <v>0</v>
      </c>
      <c r="O39" s="105">
        <f>J39+N39</f>
        <v>0</v>
      </c>
      <c r="V39" s="108"/>
    </row>
    <row r="40" spans="1:33" ht="11.25" x14ac:dyDescent="0.2">
      <c r="C40" s="102" t="str">
        <f>$C$22</f>
        <v>Removal of Corporate Overheads</v>
      </c>
      <c r="D40" s="103" t="str">
        <f t="shared" si="27"/>
        <v>NTESMO</v>
      </c>
      <c r="E40" s="103" t="s">
        <v>170</v>
      </c>
      <c r="F40" s="137" t="str">
        <f t="shared" si="9"/>
        <v>as at 30 June 2025</v>
      </c>
      <c r="G40" s="96" t="str">
        <f t="shared" si="28"/>
        <v>Expensed Corporate Overheads</v>
      </c>
      <c r="H40" s="104">
        <f>Input_Opex_Base!J43</f>
        <v>0</v>
      </c>
      <c r="I40" s="104">
        <f>Input_Opex_Base!K43</f>
        <v>0</v>
      </c>
      <c r="J40" s="105">
        <f t="shared" si="29"/>
        <v>0</v>
      </c>
      <c r="K40" s="104">
        <f>Input_Opex_Base!M43</f>
        <v>0</v>
      </c>
      <c r="L40" s="104">
        <f>Input_Opex_Base!N43</f>
        <v>0</v>
      </c>
      <c r="M40" s="104">
        <f>Input_Opex_Base!O43</f>
        <v>0</v>
      </c>
      <c r="N40" s="105">
        <f t="shared" si="30"/>
        <v>0</v>
      </c>
      <c r="O40" s="105">
        <f>J40+N40</f>
        <v>0</v>
      </c>
      <c r="V40" s="108"/>
    </row>
    <row r="41" spans="1:33" ht="11.25" x14ac:dyDescent="0.2">
      <c r="C41" s="106" t="str">
        <f>$C$23</f>
        <v>Sub Total</v>
      </c>
      <c r="D41" s="99" t="s">
        <v>110</v>
      </c>
      <c r="E41" s="99" t="s">
        <v>170</v>
      </c>
      <c r="F41" s="138" t="str">
        <f t="shared" si="9"/>
        <v>as at 30 June 2025</v>
      </c>
      <c r="G41" s="96" t="s">
        <v>64</v>
      </c>
      <c r="H41" s="107">
        <f>SUM(H36:H40)</f>
        <v>0</v>
      </c>
      <c r="I41" s="107">
        <f t="shared" ref="I41:O41" si="31">SUM(I36:I40)</f>
        <v>0</v>
      </c>
      <c r="J41" s="107">
        <f t="shared" si="31"/>
        <v>0</v>
      </c>
      <c r="K41" s="107">
        <f>SUM(K36:K40)</f>
        <v>0</v>
      </c>
      <c r="L41" s="107">
        <f>SUM(L36:L40)</f>
        <v>0</v>
      </c>
      <c r="M41" s="107">
        <f t="shared" ref="M41" si="32">SUM(M36:M40)</f>
        <v>0</v>
      </c>
      <c r="N41" s="107">
        <f t="shared" si="31"/>
        <v>0</v>
      </c>
      <c r="O41" s="107">
        <f t="shared" si="31"/>
        <v>0</v>
      </c>
      <c r="V41" s="108"/>
    </row>
    <row r="42" spans="1:33" ht="11.25" x14ac:dyDescent="0.2">
      <c r="C42" s="106" t="s">
        <v>176</v>
      </c>
      <c r="D42" s="99" t="s">
        <v>110</v>
      </c>
      <c r="E42" s="99" t="s">
        <v>170</v>
      </c>
      <c r="F42" s="138" t="str">
        <f t="shared" si="9"/>
        <v>as at 30 June 2025</v>
      </c>
      <c r="G42" s="96" t="s">
        <v>64</v>
      </c>
      <c r="H42" s="107">
        <f>H23+H29+H35+H41</f>
        <v>-3.2654010000000004E-2</v>
      </c>
      <c r="I42" s="107">
        <f t="shared" ref="I42:O42" si="33">I23+I29+I35+I41</f>
        <v>-0.406864</v>
      </c>
      <c r="J42" s="107">
        <f t="shared" si="33"/>
        <v>-0.43951800999999996</v>
      </c>
      <c r="K42" s="107">
        <f>K23+K29+K35+K41</f>
        <v>-0.93356600999999995</v>
      </c>
      <c r="L42" s="107">
        <f>L23+L29+L35+L41</f>
        <v>-2.9127787599999997</v>
      </c>
      <c r="M42" s="107">
        <f t="shared" ref="M42" si="34">M23+M29+M35+M41</f>
        <v>4.1249999999999953E-2</v>
      </c>
      <c r="N42" s="107">
        <f t="shared" si="33"/>
        <v>-3.8050947699999997</v>
      </c>
      <c r="O42" s="107">
        <f t="shared" si="33"/>
        <v>-4.2446127799999998</v>
      </c>
      <c r="V42" s="108"/>
    </row>
    <row r="43" spans="1:33" ht="11.25" x14ac:dyDescent="0.2">
      <c r="A43" s="48">
        <f>IF(SUM(H43:O43)=0,0,1)</f>
        <v>0</v>
      </c>
      <c r="F43" s="96"/>
      <c r="G43" s="96"/>
      <c r="H43" s="48">
        <f>IF(H42=Input_Opex_Base!J46,0,1)</f>
        <v>0</v>
      </c>
      <c r="I43" s="48">
        <f>IF(I42=Input_Opex_Base!K46,0,1)</f>
        <v>0</v>
      </c>
      <c r="J43" s="48">
        <f>IF(J42=Input_Opex_Base!L46,0,1)</f>
        <v>0</v>
      </c>
      <c r="K43" s="48">
        <f>IF(K42=Input_Opex_Base!M46,0,1)</f>
        <v>0</v>
      </c>
      <c r="L43" s="48">
        <f>IF(L42=Input_Opex_Base!N46,0,1)</f>
        <v>0</v>
      </c>
      <c r="M43" s="48">
        <f>IF(M42=Input_Opex_Base!O46,0,1)</f>
        <v>0</v>
      </c>
      <c r="N43" s="48">
        <f>IF(N42=Input_Opex_Base!P46,0,1)</f>
        <v>0</v>
      </c>
      <c r="O43" s="48">
        <f>IF(O42=Input_Opex_Base!Q46,0,1)</f>
        <v>0</v>
      </c>
      <c r="V43" s="108"/>
    </row>
    <row r="44" spans="1:33" s="95" customFormat="1" ht="12.75" x14ac:dyDescent="0.2">
      <c r="A44" s="88"/>
      <c r="B44" s="89" t="s">
        <v>177</v>
      </c>
      <c r="C44" s="88"/>
      <c r="D44" s="88"/>
      <c r="E44" s="88"/>
      <c r="F44" s="88"/>
      <c r="G44" s="88"/>
      <c r="H44" s="88"/>
      <c r="I44" s="90"/>
      <c r="J44" s="90"/>
      <c r="K44" s="90"/>
      <c r="L44" s="90"/>
      <c r="M44" s="91"/>
      <c r="N44" s="92"/>
      <c r="O44" s="91"/>
      <c r="P44" s="92"/>
      <c r="Q44" s="91"/>
      <c r="R44" s="91"/>
      <c r="S44" s="91"/>
      <c r="T44" s="91"/>
      <c r="U44" s="91"/>
      <c r="V44" s="91"/>
      <c r="W44" s="91"/>
      <c r="X44" s="91"/>
      <c r="Y44" s="92"/>
      <c r="Z44" s="92"/>
      <c r="AA44" s="93"/>
      <c r="AB44" s="93"/>
      <c r="AC44" s="93"/>
      <c r="AD44" s="93"/>
      <c r="AE44" s="93"/>
      <c r="AF44" s="94"/>
      <c r="AG44" s="94"/>
    </row>
    <row r="45" spans="1:33" ht="11.25" x14ac:dyDescent="0.2">
      <c r="F45" s="96"/>
      <c r="G45" s="96"/>
      <c r="H45" s="96"/>
      <c r="I45" s="96"/>
      <c r="J45" s="96"/>
      <c r="K45" s="96"/>
      <c r="L45" s="96"/>
      <c r="V45" s="108"/>
    </row>
    <row r="46" spans="1:33" ht="33.75" x14ac:dyDescent="0.2">
      <c r="C46" s="98" t="str">
        <f t="shared" ref="C46:F46" si="35">C6</f>
        <v>Cost category</v>
      </c>
      <c r="D46" s="99" t="str">
        <f t="shared" si="35"/>
        <v>Source</v>
      </c>
      <c r="E46" s="99" t="str">
        <f t="shared" si="35"/>
        <v>Unit</v>
      </c>
      <c r="F46" s="99" t="str">
        <f t="shared" si="35"/>
        <v>Basis</v>
      </c>
      <c r="G46" s="98"/>
      <c r="H46" s="100" t="str">
        <f>H6</f>
        <v>Market Operations (MO)</v>
      </c>
      <c r="I46" s="100" t="str">
        <f t="shared" ref="I46:O46" si="36">I6</f>
        <v>NTEM Development (MO)</v>
      </c>
      <c r="J46" s="101" t="str">
        <f t="shared" si="36"/>
        <v>Market Operator</v>
      </c>
      <c r="K46" s="100" t="str">
        <f t="shared" si="36"/>
        <v>Operations Planning (SC)</v>
      </c>
      <c r="L46" s="100" t="str">
        <f t="shared" si="36"/>
        <v>Power System Evolution (SC)</v>
      </c>
      <c r="M46" s="100" t="str">
        <f t="shared" si="36"/>
        <v>Real Time Operations (SC)</v>
      </c>
      <c r="N46" s="101" t="str">
        <f t="shared" si="36"/>
        <v>System Control</v>
      </c>
      <c r="O46" s="101" t="str">
        <f t="shared" si="36"/>
        <v>Total NTESMO</v>
      </c>
      <c r="Q46" s="101" t="str">
        <f>H46</f>
        <v>Market Operations (MO)</v>
      </c>
      <c r="R46" s="101" t="str">
        <f>I46</f>
        <v>NTEM Development (MO)</v>
      </c>
      <c r="S46" s="101" t="str">
        <f>K46</f>
        <v>Operations Planning (SC)</v>
      </c>
      <c r="T46" s="101" t="str">
        <f t="shared" ref="T46:U46" si="37">L46</f>
        <v>Power System Evolution (SC)</v>
      </c>
      <c r="U46" s="101" t="str">
        <f t="shared" si="37"/>
        <v>Real Time Operations (SC)</v>
      </c>
      <c r="V46" s="108"/>
    </row>
    <row r="47" spans="1:33" ht="11.25" x14ac:dyDescent="0.2">
      <c r="C47" s="111" t="str">
        <f>C7</f>
        <v>Personnel Costs</v>
      </c>
      <c r="D47" s="103" t="s">
        <v>110</v>
      </c>
      <c r="E47" s="103" t="s">
        <v>170</v>
      </c>
      <c r="F47" s="137" t="str">
        <f>$F$7</f>
        <v>as at 30 June 2025</v>
      </c>
      <c r="G47" s="96"/>
      <c r="H47" s="105">
        <f>H7+SUMIF($G$18:$G$42,$C47,H$18:H$42)</f>
        <v>3.6255292163739998</v>
      </c>
      <c r="I47" s="105">
        <f>I7+SUMIF($G$18:$G$42,$C47,I$18:I$42)</f>
        <v>0.36572406419910536</v>
      </c>
      <c r="J47" s="105">
        <f>SUM(H47:I47)</f>
        <v>3.9912532805731051</v>
      </c>
      <c r="K47" s="105">
        <f>K7+SUMIF($G$18:$G$42,$C47,K$18:K$42)</f>
        <v>1.0085726178504335</v>
      </c>
      <c r="L47" s="105">
        <f t="shared" ref="L47:M50" si="38">L7+SUMIF($G$18:$G$42,$C47,L$18:L$42)</f>
        <v>0.97568571001300164</v>
      </c>
      <c r="M47" s="105">
        <f t="shared" si="38"/>
        <v>3.8938580123385722</v>
      </c>
      <c r="N47" s="105">
        <f>SUM(K47:M47)</f>
        <v>5.8781163402020074</v>
      </c>
      <c r="O47" s="105">
        <f>J47+N47</f>
        <v>9.869369620775112</v>
      </c>
      <c r="Q47" s="110">
        <f>IF($O$51=0,0,H47/$O$51)</f>
        <v>0.19148608290942271</v>
      </c>
      <c r="R47" s="110">
        <f>IF($O$51=0,0,I47/$O$51)</f>
        <v>1.9316095471778073E-2</v>
      </c>
      <c r="S47" s="110">
        <f>IF($O$51=0,0,K47/$O$51)</f>
        <v>5.3268808054189209E-2</v>
      </c>
      <c r="T47" s="110">
        <f>IF($O$51=0,0,L47/$O$51)</f>
        <v>5.1531851934141379E-2</v>
      </c>
      <c r="U47" s="110">
        <f>IF($O$51=0,0,M47/$O$51)</f>
        <v>0.20565814635301718</v>
      </c>
      <c r="V47" s="108"/>
    </row>
    <row r="48" spans="1:33" ht="11.25" x14ac:dyDescent="0.2">
      <c r="C48" s="111" t="str">
        <f>C8</f>
        <v>Professional Fees</v>
      </c>
      <c r="D48" s="103" t="s">
        <v>110</v>
      </c>
      <c r="E48" s="103" t="s">
        <v>170</v>
      </c>
      <c r="F48" s="137" t="str">
        <f t="shared" ref="F48:F51" si="39">$F$7</f>
        <v>as at 30 June 2025</v>
      </c>
      <c r="G48" s="96"/>
      <c r="H48" s="105">
        <f>H8+SUMIF($G$18:$G$42,$C48,H$18:H$42)</f>
        <v>2.8868600000000008E-2</v>
      </c>
      <c r="I48" s="105">
        <f>I8+SUMIF($G$18:$G$42,$C48,I$18:I$42)</f>
        <v>7.9999999999999988E-2</v>
      </c>
      <c r="J48" s="105">
        <f t="shared" ref="J48:J50" si="40">SUM(H48:I48)</f>
        <v>0.1088686</v>
      </c>
      <c r="K48" s="105">
        <f>K8+SUMIF($G$18:$G$42,$C48,K$18:K$42)</f>
        <v>0.66339059700000003</v>
      </c>
      <c r="L48" s="105">
        <f t="shared" si="38"/>
        <v>0.40776884000000102</v>
      </c>
      <c r="M48" s="105">
        <f t="shared" si="38"/>
        <v>2.8629949999999904E-2</v>
      </c>
      <c r="N48" s="105">
        <f t="shared" ref="N48:N50" si="41">SUM(K48:M48)</f>
        <v>1.0997893870000008</v>
      </c>
      <c r="O48" s="105">
        <f>J48+N48</f>
        <v>1.2086579870000009</v>
      </c>
      <c r="Q48" s="110">
        <f t="shared" ref="Q48:R51" si="42">IF($O$51=0,0,H48/$O$51)</f>
        <v>1.5247250272079217E-3</v>
      </c>
      <c r="R48" s="110">
        <f t="shared" si="42"/>
        <v>4.2252829086493176E-3</v>
      </c>
      <c r="S48" s="110">
        <f t="shared" ref="S48:U51" si="43">IF($O$51=0,0,K48/$O$51)</f>
        <v>3.5037661890784597E-2</v>
      </c>
      <c r="T48" s="110">
        <f t="shared" si="43"/>
        <v>2.1536733879147032E-2</v>
      </c>
      <c r="U48" s="110">
        <f t="shared" si="43"/>
        <v>1.5121204801310517E-3</v>
      </c>
      <c r="V48" s="108"/>
    </row>
    <row r="49" spans="1:50" ht="11.25" x14ac:dyDescent="0.2">
      <c r="C49" s="111" t="str">
        <f>C9</f>
        <v>Residual Costs</v>
      </c>
      <c r="D49" s="103" t="s">
        <v>110</v>
      </c>
      <c r="E49" s="103" t="s">
        <v>170</v>
      </c>
      <c r="F49" s="137" t="str">
        <f t="shared" si="39"/>
        <v>as at 30 June 2025</v>
      </c>
      <c r="G49" s="96"/>
      <c r="H49" s="105">
        <f t="shared" ref="H49:H50" si="44">H9+SUMIF($G$18:$G$42,$C49,H$18:H$42)</f>
        <v>0.64918801770486712</v>
      </c>
      <c r="I49" s="105">
        <f>I9+SUMIF($G$18:$G$42,$C49,I$18:I$42)</f>
        <v>0</v>
      </c>
      <c r="J49" s="105">
        <f t="shared" si="40"/>
        <v>0.64918801770486712</v>
      </c>
      <c r="K49" s="105">
        <f>K9+SUMIF($G$18:$G$42,$C49,K$18:K$42)</f>
        <v>-5.151110665707484E-2</v>
      </c>
      <c r="L49" s="105">
        <f t="shared" si="38"/>
        <v>0.85076256827105423</v>
      </c>
      <c r="M49" s="105">
        <f t="shared" si="38"/>
        <v>0.31850810013558073</v>
      </c>
      <c r="N49" s="105">
        <f t="shared" si="41"/>
        <v>1.1177595617495601</v>
      </c>
      <c r="O49" s="105">
        <f>J49+N49</f>
        <v>1.7669475794544272</v>
      </c>
      <c r="Q49" s="110">
        <f t="shared" si="42"/>
        <v>3.4287537946353822E-2</v>
      </c>
      <c r="R49" s="110">
        <f t="shared" si="42"/>
        <v>0</v>
      </c>
      <c r="S49" s="110">
        <f t="shared" si="43"/>
        <v>-2.7206124820468801E-3</v>
      </c>
      <c r="T49" s="110">
        <f t="shared" si="43"/>
        <v>4.4933906737928547E-2</v>
      </c>
      <c r="U49" s="110">
        <f t="shared" si="43"/>
        <v>1.6822335397115435E-2</v>
      </c>
      <c r="V49" s="108"/>
    </row>
    <row r="50" spans="1:50" ht="11.25" x14ac:dyDescent="0.2">
      <c r="C50" s="111" t="str">
        <f>C10</f>
        <v>Expensed Corporate Overheads</v>
      </c>
      <c r="D50" s="103" t="s">
        <v>110</v>
      </c>
      <c r="E50" s="103" t="s">
        <v>170</v>
      </c>
      <c r="F50" s="137" t="str">
        <f t="shared" si="39"/>
        <v>as at 30 June 2025</v>
      </c>
      <c r="G50" s="96"/>
      <c r="H50" s="105">
        <f t="shared" si="44"/>
        <v>2.0370186368209637</v>
      </c>
      <c r="I50" s="105">
        <f>I10+SUMIF($G$18:$G$42,$C50,I$18:I$42)</f>
        <v>0.38080970414937448</v>
      </c>
      <c r="J50" s="105">
        <f t="shared" si="40"/>
        <v>2.4178283409703383</v>
      </c>
      <c r="K50" s="105">
        <f>K10+SUMIF($G$18:$G$42,$C50,K$18:K$42)</f>
        <v>0.94305598864634166</v>
      </c>
      <c r="L50" s="105">
        <f t="shared" si="38"/>
        <v>0.54655219044886483</v>
      </c>
      <c r="M50" s="105">
        <f t="shared" si="38"/>
        <v>2.181231726671645</v>
      </c>
      <c r="N50" s="105">
        <f t="shared" si="41"/>
        <v>3.6708399057668517</v>
      </c>
      <c r="O50" s="105">
        <f>J50+N50</f>
        <v>6.08866824673719</v>
      </c>
      <c r="Q50" s="110">
        <f t="shared" si="42"/>
        <v>0.10758725038449687</v>
      </c>
      <c r="R50" s="110">
        <f t="shared" si="42"/>
        <v>2.011285917987694E-2</v>
      </c>
      <c r="S50" s="110">
        <f t="shared" si="43"/>
        <v>4.9808479384084656E-2</v>
      </c>
      <c r="T50" s="110">
        <f t="shared" si="43"/>
        <v>2.8866720362355443E-2</v>
      </c>
      <c r="U50" s="110">
        <f t="shared" si="43"/>
        <v>0.11520401418136678</v>
      </c>
      <c r="V50" s="108"/>
    </row>
    <row r="51" spans="1:50" ht="11.25" x14ac:dyDescent="0.2">
      <c r="C51" s="106" t="str">
        <f>C11</f>
        <v>Total</v>
      </c>
      <c r="D51" s="99" t="s">
        <v>110</v>
      </c>
      <c r="E51" s="99" t="s">
        <v>170</v>
      </c>
      <c r="F51" s="138" t="str">
        <f t="shared" si="39"/>
        <v>as at 30 June 2025</v>
      </c>
      <c r="G51" s="96"/>
      <c r="H51" s="107">
        <f t="shared" ref="H51" si="45">SUM(H47:H50)</f>
        <v>6.340604470899831</v>
      </c>
      <c r="I51" s="107">
        <f t="shared" ref="I51" si="46">SUM(I47:I50)</f>
        <v>0.82653376834847991</v>
      </c>
      <c r="J51" s="107">
        <f>SUM(J47:J50)</f>
        <v>7.1671382392483105</v>
      </c>
      <c r="K51" s="107">
        <f t="shared" ref="K51:M51" si="47">SUM(K47:K50)</f>
        <v>2.5635080968397004</v>
      </c>
      <c r="L51" s="107">
        <f t="shared" si="47"/>
        <v>2.7807693087329217</v>
      </c>
      <c r="M51" s="107">
        <f t="shared" si="47"/>
        <v>6.4222277891457979</v>
      </c>
      <c r="N51" s="107">
        <f>SUM(N47:N50)</f>
        <v>11.76650519471842</v>
      </c>
      <c r="O51" s="107">
        <f>SUM(O47:O50)</f>
        <v>18.933643433966729</v>
      </c>
      <c r="Q51" s="110">
        <f t="shared" si="42"/>
        <v>0.33488559626748132</v>
      </c>
      <c r="R51" s="110">
        <f t="shared" si="42"/>
        <v>4.3654237560304336E-2</v>
      </c>
      <c r="S51" s="110">
        <f t="shared" si="43"/>
        <v>0.13539433684701158</v>
      </c>
      <c r="T51" s="110">
        <f>IF($O$51=0,0,L51/$O$51)</f>
        <v>0.14686921291357241</v>
      </c>
      <c r="U51" s="110">
        <f t="shared" si="43"/>
        <v>0.33919661641163046</v>
      </c>
      <c r="V51" s="108"/>
    </row>
    <row r="52" spans="1:50" ht="11.25" x14ac:dyDescent="0.2">
      <c r="F52" s="96"/>
      <c r="G52" s="96"/>
      <c r="H52" s="96"/>
      <c r="I52" s="96"/>
      <c r="J52" s="96"/>
      <c r="K52" s="96"/>
      <c r="L52" s="96"/>
      <c r="V52" s="108"/>
    </row>
    <row r="53" spans="1:50" ht="22.5" x14ac:dyDescent="0.2">
      <c r="C53" s="109" t="s">
        <v>178</v>
      </c>
      <c r="E53" s="96"/>
      <c r="F53" s="96"/>
      <c r="G53" s="96"/>
      <c r="J53" s="110">
        <f>IF($O$51=0,0,J51/$O$51)</f>
        <v>0.37853983382778567</v>
      </c>
      <c r="K53" s="96"/>
      <c r="L53" s="96"/>
      <c r="N53" s="110">
        <f>IF($O$51=0,0,N51/$O$51)</f>
        <v>0.62146016617221445</v>
      </c>
      <c r="V53" s="108"/>
    </row>
    <row r="54" spans="1:50" ht="11.25" x14ac:dyDescent="0.2">
      <c r="C54" s="109"/>
      <c r="E54" s="96"/>
      <c r="F54" s="96"/>
      <c r="G54" s="96"/>
      <c r="J54" s="110"/>
      <c r="K54" s="96"/>
      <c r="L54" s="96"/>
      <c r="N54" s="110"/>
      <c r="V54" s="108"/>
    </row>
    <row r="55" spans="1:50" s="95" customFormat="1" ht="12.75" x14ac:dyDescent="0.2">
      <c r="A55" s="88"/>
      <c r="B55" s="89" t="s">
        <v>35</v>
      </c>
      <c r="C55" s="88"/>
      <c r="D55" s="88"/>
      <c r="E55" s="88"/>
      <c r="F55" s="88"/>
      <c r="G55" s="88"/>
      <c r="H55" s="88"/>
      <c r="I55" s="90"/>
      <c r="J55" s="90"/>
      <c r="K55" s="90"/>
      <c r="L55" s="90"/>
      <c r="M55" s="91"/>
      <c r="N55" s="92"/>
      <c r="O55" s="91"/>
      <c r="P55" s="92"/>
      <c r="Q55" s="91"/>
      <c r="R55" s="91"/>
      <c r="S55" s="91"/>
      <c r="T55" s="91"/>
      <c r="U55" s="91"/>
      <c r="V55" s="91"/>
      <c r="W55" s="91"/>
      <c r="X55" s="91"/>
      <c r="Y55" s="92"/>
      <c r="Z55" s="92"/>
      <c r="AA55" s="93"/>
      <c r="AB55" s="93"/>
      <c r="AC55" s="93"/>
      <c r="AD55" s="93"/>
      <c r="AE55" s="93"/>
      <c r="AF55" s="94"/>
      <c r="AG55" s="94"/>
    </row>
    <row r="56" spans="1:50" ht="11.25" hidden="1" x14ac:dyDescent="0.2">
      <c r="J56" s="112"/>
      <c r="K56" s="112"/>
    </row>
    <row r="57" spans="1:50" ht="11.25" hidden="1" x14ac:dyDescent="0.2">
      <c r="J57" s="112"/>
      <c r="K57" s="112"/>
    </row>
    <row r="58" spans="1:50" s="97" customFormat="1" ht="11.25" hidden="1" x14ac:dyDescent="0.2">
      <c r="A58" s="96"/>
      <c r="B58" s="96"/>
      <c r="C58" s="96"/>
      <c r="J58" s="112"/>
      <c r="K58" s="112"/>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row>
    <row r="59" spans="1:50" s="97" customFormat="1" ht="11.25" hidden="1" x14ac:dyDescent="0.2">
      <c r="A59" s="96"/>
      <c r="B59" s="96"/>
      <c r="C59" s="96"/>
      <c r="J59" s="112"/>
      <c r="K59" s="112"/>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row>
    <row r="60" spans="1:50" s="97" customFormat="1" ht="11.25" hidden="1" x14ac:dyDescent="0.2">
      <c r="A60" s="96"/>
      <c r="B60" s="96"/>
      <c r="C60" s="96"/>
      <c r="J60" s="112"/>
      <c r="K60" s="112"/>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row>
    <row r="61" spans="1:50" s="97" customFormat="1" ht="11.25" hidden="1" x14ac:dyDescent="0.2">
      <c r="A61" s="96"/>
      <c r="B61" s="96"/>
      <c r="C61" s="96"/>
      <c r="J61" s="112"/>
      <c r="K61" s="112"/>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row>
    <row r="62" spans="1:50" s="97" customFormat="1" ht="11.25" hidden="1" x14ac:dyDescent="0.2">
      <c r="A62" s="96"/>
      <c r="B62" s="96"/>
      <c r="C62" s="96"/>
      <c r="J62" s="112"/>
      <c r="K62" s="112"/>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row>
    <row r="63" spans="1:50" s="97" customFormat="1" ht="11.25" hidden="1" x14ac:dyDescent="0.2">
      <c r="A63" s="96"/>
      <c r="B63" s="96"/>
      <c r="C63" s="96"/>
      <c r="J63" s="112"/>
      <c r="K63" s="112"/>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row>
    <row r="64" spans="1:50" s="97" customFormat="1" ht="11.25" hidden="1" x14ac:dyDescent="0.2">
      <c r="A64" s="96"/>
      <c r="B64" s="96"/>
      <c r="C64" s="96"/>
      <c r="J64" s="112"/>
      <c r="K64" s="112"/>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row>
    <row r="65" spans="1:50" s="97" customFormat="1" ht="11.25" hidden="1" x14ac:dyDescent="0.2">
      <c r="A65" s="96"/>
      <c r="B65" s="96"/>
      <c r="C65" s="96"/>
      <c r="J65" s="112"/>
      <c r="K65" s="112"/>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row>
  </sheetData>
  <conditionalFormatting sqref="V1 Z11:Z14 V12:V14 V16:V43 Z16:Z43 V45:V54 Z45:Z54">
    <cfRule type="cellIs" dxfId="3" priority="3" operator="equal">
      <formula>"Check"</formula>
    </cfRule>
    <cfRule type="cellIs" dxfId="2" priority="4" operator="equal">
      <formula>"Ok"</formula>
    </cfRule>
  </conditionalFormatting>
  <conditionalFormatting sqref="Y1">
    <cfRule type="cellIs" dxfId="1" priority="5" operator="equal">
      <formula>"Check"</formula>
    </cfRule>
    <cfRule type="cellIs" dxfId="0" priority="6" operator="equal">
      <formula>"Ok"</formula>
    </cfRule>
  </conditionalFormatting>
  <dataValidations count="2">
    <dataValidation type="list" allowBlank="1" showInputMessage="1" showErrorMessage="1" sqref="L14 L16 L43 L45 L52" xr:uid="{895DEAAA-37CC-41AE-8712-803C1FB60A8A}">
      <formula1>#REF!</formula1>
    </dataValidation>
    <dataValidation type="list" allowBlank="1" showInputMessage="1" showErrorMessage="1" sqref="I14 M12:M13 I16 I43 I45 I52 M53:M54" xr:uid="{80C558D6-3943-42D4-B724-D7EF394A0235}">
      <formula1>"Real 2010,Real 2011,Real 2012,Real 2013,Real 2014,Real 2015,Nominal"</formula1>
    </dataValidation>
  </dataValidations>
  <pageMargins left="0.7" right="0.7" top="0.75" bottom="0.75" header="0.3" footer="0.3"/>
  <pageSetup paperSize="9" orientation="portrait" verticalDpi="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C2D38AF5B7C264EB6015FD06B9FD2FC" ma:contentTypeVersion="3" ma:contentTypeDescription="Create a new document." ma:contentTypeScope="" ma:versionID="833bf5a642af5614b8f5793817ef2e8b">
  <xsd:schema xmlns:xsd="http://www.w3.org/2001/XMLSchema" xmlns:xs="http://www.w3.org/2001/XMLSchema" xmlns:p="http://schemas.microsoft.com/office/2006/metadata/properties" xmlns:ns2="c94f63dc-3462-49b7-869c-f5f96efde86c" targetNamespace="http://schemas.microsoft.com/office/2006/metadata/properties" ma:root="true" ma:fieldsID="a9296ea72f98924030d156354665f356" ns2:_="">
    <xsd:import namespace="c94f63dc-3462-49b7-869c-f5f96efde8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f63dc-3462-49b7-869c-f5f96efde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4CC24A-A301-4156-98D3-737AA101ADA0}">
  <ds:schemaRefs>
    <ds:schemaRef ds:uri="http://schemas.microsoft.com/sharepoint/v3/contenttype/forms"/>
  </ds:schemaRefs>
</ds:datastoreItem>
</file>

<file path=customXml/itemProps2.xml><?xml version="1.0" encoding="utf-8"?>
<ds:datastoreItem xmlns:ds="http://schemas.openxmlformats.org/officeDocument/2006/customXml" ds:itemID="{EA369A8C-2C18-43FC-97EE-1C4DB24EA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4f63dc-3462-49b7-869c-f5f96efde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E7C1C8-578F-4489-8283-C69531870CB1}">
  <ds:schemaRefs>
    <ds:schemaRef ds:uri="http://schemas.microsoft.com/PowerBIAddIn"/>
  </ds:schemaRefs>
</ds:datastoreItem>
</file>

<file path=customXml/itemProps4.xml><?xml version="1.0" encoding="utf-8"?>
<ds:datastoreItem xmlns:ds="http://schemas.openxmlformats.org/officeDocument/2006/customXml" ds:itemID="{1997CDD1-FCE8-40FA-A22B-39998E6D97A8}">
  <ds:schemaRefs>
    <ds:schemaRef ds:uri="http://schemas.microsoft.com/office/2006/documentManagement/types"/>
    <ds:schemaRef ds:uri="09b59761-9056-4ebb-83a4-12db4fcc96a1"/>
    <ds:schemaRef ds:uri="http://schemas.microsoft.com/office/infopath/2007/PartnerControls"/>
    <ds:schemaRef ds:uri="http://purl.org/dc/elements/1.1/"/>
    <ds:schemaRef ds:uri="d231c877-1000-4f47-8232-777e724d7c63"/>
    <ds:schemaRef ds:uri="http://purl.org/dc/terms/"/>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8</vt:i4>
      </vt:variant>
      <vt:variant>
        <vt:lpstr>Named Ranges</vt:lpstr>
      </vt:variant>
      <vt:variant>
        <vt:i4>37</vt:i4>
      </vt:variant>
    </vt:vector>
  </HeadingPairs>
  <TitlesOfParts>
    <vt:vector size="45" baseType="lpstr">
      <vt:lpstr>Cover</vt:lpstr>
      <vt:lpstr>Checks</vt:lpstr>
      <vt:lpstr>Lookup</vt:lpstr>
      <vt:lpstr>Input_CPI</vt:lpstr>
      <vt:lpstr>Input_Opex_Base</vt:lpstr>
      <vt:lpstr>(Re)_Input_Overheads</vt:lpstr>
      <vt:lpstr>(Re)_Output_Overheads</vt:lpstr>
      <vt:lpstr>Output_OpexModel</vt:lpstr>
      <vt:lpstr>Base_Year</vt:lpstr>
      <vt:lpstr>Cash_Timing</vt:lpstr>
      <vt:lpstr>Check_Rounding</vt:lpstr>
      <vt:lpstr>Days_In_Wk</vt:lpstr>
      <vt:lpstr>Days_In_Yr</vt:lpstr>
      <vt:lpstr>Dollars</vt:lpstr>
      <vt:lpstr>End_Period</vt:lpstr>
      <vt:lpstr>Error</vt:lpstr>
      <vt:lpstr>Factor</vt:lpstr>
      <vt:lpstr>Half</vt:lpstr>
      <vt:lpstr>Index_Period</vt:lpstr>
      <vt:lpstr>LU_Basis</vt:lpstr>
      <vt:lpstr>LU_Function</vt:lpstr>
      <vt:lpstr>LU_Source</vt:lpstr>
      <vt:lpstr>LU_Units</vt:lpstr>
      <vt:lpstr>Mid_Period</vt:lpstr>
      <vt:lpstr>Millions</vt:lpstr>
      <vt:lpstr>Model_Name</vt:lpstr>
      <vt:lpstr>Model_Start_Date</vt:lpstr>
      <vt:lpstr>Mths_In_Mth</vt:lpstr>
      <vt:lpstr>Mths_In_Qtr</vt:lpstr>
      <vt:lpstr>Mths_In_Yr</vt:lpstr>
      <vt:lpstr>NA</vt:lpstr>
      <vt:lpstr>No</vt:lpstr>
      <vt:lpstr>Nominal</vt:lpstr>
      <vt:lpstr>Number</vt:lpstr>
      <vt:lpstr>Ok</vt:lpstr>
      <vt:lpstr>Percent</vt:lpstr>
      <vt:lpstr>Qtrs_In_Yr</vt:lpstr>
      <vt:lpstr>Real_Dollars</vt:lpstr>
      <vt:lpstr>Start_Period</vt:lpstr>
      <vt:lpstr>Thousands</vt:lpstr>
      <vt:lpstr>Timing_Adj</vt:lpstr>
      <vt:lpstr>Title_Msg</vt:lpstr>
      <vt:lpstr>Units</vt:lpstr>
      <vt:lpstr>Yes</vt:lpstr>
      <vt:lpstr>Yes_No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Power and Water Corporation</dc:creator>
  <cp:keywords/>
  <dc:description/>
  <cp:lastModifiedBy>Matthew Sargeant</cp:lastModifiedBy>
  <cp:revision/>
  <dcterms:created xsi:type="dcterms:W3CDTF">2012-02-19T06:14:59Z</dcterms:created>
  <dcterms:modified xsi:type="dcterms:W3CDTF">2026-05-15T03:00:39Z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0x0101004C2D38AF5B7C264EB6015FD06B9FD2FC</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499700</vt:r8>
  </property>
  <property fmtid="{D5CDD505-2E9C-101B-9397-08002B2CF9AE}" pid="9" name="_ExtendedDescription">
    <vt:lpwstr/>
  </property>
  <property fmtid="{D5CDD505-2E9C-101B-9397-08002B2CF9AE}" pid="10" name="TriggerFlowInfo">
    <vt:lpwstr/>
  </property>
</Properties>
</file>